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25" windowHeight="8310"/>
  </bookViews>
  <sheets>
    <sheet name="目录" sheetId="16" r:id="rId1"/>
    <sheet name="密封面型式及适用范围" sheetId="14" r:id="rId2"/>
    <sheet name="20592板式平焊" sheetId="1" r:id="rId3"/>
    <sheet name="20592带颈平焊" sheetId="2" r:id="rId4"/>
    <sheet name="20592带颈对焊" sheetId="4" r:id="rId5"/>
    <sheet name="20592整体" sheetId="5" r:id="rId6"/>
    <sheet name="20592承插焊" sheetId="7" r:id="rId7"/>
    <sheet name="20592螺纹" sheetId="8" r:id="rId8"/>
    <sheet name="20592对焊环松套" sheetId="9" r:id="rId9"/>
    <sheet name="20592平焊环松套" sheetId="10" r:id="rId10"/>
    <sheet name="20592法兰盖" sheetId="12" r:id="rId11"/>
    <sheet name="20592不锈钢衬里法兰盖" sheetId="13" r:id="rId12"/>
  </sheets>
  <definedNames>
    <definedName name="BLDN">'20592法兰盖'!$B$35:$B$231</definedName>
    <definedName name="BLPN">'20592法兰盖'!$A$35:$A$231</definedName>
    <definedName name="BLSDN">'20592不锈钢衬里法兰盖'!$B$35:$B$109</definedName>
    <definedName name="BLSPN">'20592不锈钢衬里法兰盖'!$A$35:$A$109</definedName>
    <definedName name="IFDN">'20592整体'!$B$35:$B$215</definedName>
    <definedName name="IFPN">'20592整体'!$A$35:$A$215</definedName>
    <definedName name="PJRJDN">'20592平焊环松套'!$B$35:$B$94</definedName>
    <definedName name="PJRJPN">'20592平焊环松套'!$A$35:$A$94</definedName>
    <definedName name="PJSEDN">'20592对焊环松套'!$B$35:$B$134</definedName>
    <definedName name="PJSEPN">'20592对焊环松套'!$A$35:$A$134</definedName>
    <definedName name="PLDN">'20592板式平焊'!$B$35:$B$163</definedName>
    <definedName name="PLPN">'20592板式平焊'!$A$35:$A$163</definedName>
    <definedName name="SODN">'20592带颈平焊'!$B$35:$B$129</definedName>
    <definedName name="SOPN">'20592带颈平焊'!$A$35:$A$129</definedName>
    <definedName name="SWDN">'20592承插焊'!$B$35:$B$76</definedName>
    <definedName name="SWPN">'20592承插焊'!$A$35:$A$76</definedName>
    <definedName name="ThDN">'20592螺纹'!$B$35:$B$94</definedName>
    <definedName name="ThPN">'20592螺纹'!$A$35:$A$94</definedName>
    <definedName name="WNDN">'20592带颈对焊'!$B$35:$B$180</definedName>
    <definedName name="WNPN">'20592带颈对焊'!$A$35:$A$180</definedName>
  </definedNames>
  <calcPr calcId="125725"/>
</workbook>
</file>

<file path=xl/calcChain.xml><?xml version="1.0" encoding="utf-8"?>
<calcChain xmlns="http://schemas.openxmlformats.org/spreadsheetml/2006/main">
  <c r="F8" i="2" a="1"/>
  <c r="F8" s="1"/>
  <c r="D9" i="8" a="1"/>
  <c r="D9" s="1"/>
  <c r="E9" a="1"/>
  <c r="E9" s="1"/>
  <c r="C9" a="1"/>
  <c r="C9" s="1"/>
  <c r="J10" i="7" a="1"/>
  <c r="J10" s="1"/>
  <c r="K10" a="1"/>
  <c r="K10" s="1"/>
  <c r="I10" a="1"/>
  <c r="I10" s="1"/>
  <c r="M8" i="5" a="1"/>
  <c r="M8" s="1"/>
  <c r="N8" a="1"/>
  <c r="N8" s="1"/>
  <c r="L8" a="1"/>
  <c r="L8" s="1"/>
  <c r="N10" i="4" a="1"/>
  <c r="N10" s="1"/>
  <c r="O10" a="1"/>
  <c r="O10" s="1"/>
  <c r="M10" a="1"/>
  <c r="M10" s="1"/>
  <c r="J10" i="2" a="1"/>
  <c r="J10" s="1"/>
  <c r="K10" a="1"/>
  <c r="K10" s="1"/>
  <c r="I10" a="1"/>
  <c r="I10" s="1"/>
  <c r="D10" i="1" a="1"/>
  <c r="D10" s="1"/>
  <c r="E10" a="1"/>
  <c r="E10" s="1"/>
  <c r="C10" a="1"/>
  <c r="C10" s="1"/>
  <c r="C8" i="5" a="1"/>
  <c r="C8" s="1"/>
  <c r="D8" a="1"/>
  <c r="D8" s="1"/>
  <c r="E8" a="1"/>
  <c r="E8" s="1"/>
  <c r="F8" a="1"/>
  <c r="F8" s="1"/>
  <c r="G8" a="1"/>
  <c r="G8" s="1"/>
  <c r="H8" a="1"/>
  <c r="H8" s="1"/>
  <c r="I8" a="1"/>
  <c r="I8" s="1"/>
  <c r="J8" a="1"/>
  <c r="J8" s="1"/>
  <c r="K8" a="1"/>
  <c r="K8" s="1"/>
  <c r="B8" a="1"/>
  <c r="B8" s="1"/>
  <c r="L10" s="1" a="1"/>
  <c r="L10" s="1"/>
  <c r="U5" i="13" a="1"/>
  <c r="U5" s="1"/>
  <c r="T5" a="1"/>
  <c r="T5" s="1"/>
  <c r="S5" a="1"/>
  <c r="S5" s="1"/>
  <c r="R5" a="1"/>
  <c r="R5" s="1"/>
  <c r="Q5" a="1"/>
  <c r="Q5" s="1"/>
  <c r="P5" a="1"/>
  <c r="P5" s="1"/>
  <c r="O5" a="1"/>
  <c r="O5" s="1"/>
  <c r="N5" a="1"/>
  <c r="N5" s="1"/>
  <c r="M5" a="1"/>
  <c r="M5" s="1"/>
  <c r="L5" a="1"/>
  <c r="L5" s="1"/>
  <c r="K5" a="1"/>
  <c r="K5" s="1"/>
  <c r="J5" a="1"/>
  <c r="J5" s="1"/>
  <c r="I5" a="1"/>
  <c r="I5" s="1"/>
  <c r="H5" a="1"/>
  <c r="H5" s="1"/>
  <c r="G5" a="1"/>
  <c r="G5" s="1"/>
  <c r="F5" a="1"/>
  <c r="F5" s="1"/>
  <c r="E5" a="1"/>
  <c r="E5" s="1"/>
  <c r="D5" a="1"/>
  <c r="D5" s="1"/>
  <c r="C5" a="1"/>
  <c r="C5" s="1"/>
  <c r="B5" a="1"/>
  <c r="B5" s="1"/>
  <c r="H7" i="12" a="1"/>
  <c r="H7" s="1"/>
  <c r="C7" a="1"/>
  <c r="C7" s="1"/>
  <c r="D7" a="1"/>
  <c r="D7" s="1"/>
  <c r="E7" a="1"/>
  <c r="E7" s="1"/>
  <c r="F7" a="1"/>
  <c r="F7" s="1"/>
  <c r="G7" a="1"/>
  <c r="G7" s="1"/>
  <c r="B7" a="1"/>
  <c r="B7" s="1"/>
  <c r="K9" s="1" a="1"/>
  <c r="K9" s="1"/>
  <c r="O8" i="10" a="1"/>
  <c r="O8" s="1"/>
  <c r="N8" a="1"/>
  <c r="N8" s="1"/>
  <c r="M8" a="1"/>
  <c r="M8" s="1"/>
  <c r="L8" a="1"/>
  <c r="L8" s="1"/>
  <c r="I8" a="1"/>
  <c r="I8" s="1"/>
  <c r="K8" a="1"/>
  <c r="K8" s="1"/>
  <c r="J8" a="1"/>
  <c r="J8" s="1"/>
  <c r="D8" a="1"/>
  <c r="D8" s="1"/>
  <c r="E8" a="1"/>
  <c r="E8" s="1"/>
  <c r="F8" a="1"/>
  <c r="F8" s="1"/>
  <c r="G8" a="1"/>
  <c r="G8" s="1"/>
  <c r="H8" a="1"/>
  <c r="H8" s="1"/>
  <c r="C8" a="1"/>
  <c r="C8" s="1"/>
  <c r="B8" a="1"/>
  <c r="B8" s="1"/>
  <c r="F10" s="1" a="1"/>
  <c r="F10" s="1"/>
  <c r="H10" i="7" a="1"/>
  <c r="H10" s="1"/>
  <c r="G10" a="1"/>
  <c r="G10" s="1"/>
  <c r="F10" a="1"/>
  <c r="F10" s="1"/>
  <c r="E10" a="1"/>
  <c r="E10" s="1"/>
  <c r="D10" a="1"/>
  <c r="D10" s="1"/>
  <c r="C10" a="1"/>
  <c r="C10" s="1"/>
  <c r="B10" a="1"/>
  <c r="B10" s="1"/>
  <c r="A10" a="1"/>
  <c r="A10" s="1"/>
  <c r="N8" i="4" a="1"/>
  <c r="N8" s="1"/>
  <c r="M8" a="1"/>
  <c r="M8" s="1"/>
  <c r="K8" a="1"/>
  <c r="K8" s="1"/>
  <c r="L8" a="1"/>
  <c r="L8" s="1"/>
  <c r="J8" a="1"/>
  <c r="J8" s="1"/>
  <c r="I8" a="1"/>
  <c r="I8" s="1"/>
  <c r="D8" a="1"/>
  <c r="D8" s="1"/>
  <c r="E8" a="1"/>
  <c r="E8" s="1"/>
  <c r="F8" a="1"/>
  <c r="F8" s="1"/>
  <c r="G8" a="1"/>
  <c r="G8" s="1"/>
  <c r="H8" a="1"/>
  <c r="H8" s="1"/>
  <c r="C8" a="1"/>
  <c r="C8" s="1"/>
  <c r="B8" a="1"/>
  <c r="B8" s="1"/>
  <c r="K10" s="1" a="1"/>
  <c r="K10" s="1"/>
  <c r="N8" i="2" a="1"/>
  <c r="N8" s="1"/>
  <c r="M8" a="1"/>
  <c r="M8" s="1"/>
  <c r="L8" a="1"/>
  <c r="L8" s="1"/>
  <c r="K8" a="1"/>
  <c r="K8" s="1"/>
  <c r="J8" a="1"/>
  <c r="J8" s="1"/>
  <c r="I8" a="1"/>
  <c r="I8" s="1"/>
  <c r="D8" a="1"/>
  <c r="D8" s="1"/>
  <c r="E8" a="1"/>
  <c r="E8" s="1"/>
  <c r="G8" a="1"/>
  <c r="G8" s="1"/>
  <c r="H8" a="1"/>
  <c r="H8" s="1"/>
  <c r="C8" a="1"/>
  <c r="C8" s="1"/>
  <c r="B8" a="1"/>
  <c r="B8" s="1"/>
  <c r="G10" s="1" a="1"/>
  <c r="G10" s="1"/>
  <c r="I8" i="1" a="1"/>
  <c r="I8" s="1"/>
  <c r="B8" a="1"/>
  <c r="B8" s="1"/>
  <c r="K8" a="1"/>
  <c r="K8" s="1"/>
  <c r="J8" a="1"/>
  <c r="J8" s="1"/>
  <c r="D8" a="1"/>
  <c r="D8" s="1"/>
  <c r="E8" a="1"/>
  <c r="E8" s="1"/>
  <c r="F8" a="1"/>
  <c r="F8" s="1"/>
  <c r="G8" a="1"/>
  <c r="G8" s="1"/>
  <c r="H8" a="1"/>
  <c r="H8" s="1"/>
  <c r="C8" a="1"/>
  <c r="C8" s="1"/>
  <c r="A5" i="13"/>
  <c r="A7" i="12"/>
  <c r="A8" i="10"/>
  <c r="R8" i="9" a="1"/>
  <c r="R8" s="1"/>
  <c r="Q8" a="1"/>
  <c r="Q8" s="1"/>
  <c r="P8" a="1"/>
  <c r="P8" s="1"/>
  <c r="K8" a="1"/>
  <c r="K8" s="1"/>
  <c r="L8" a="1"/>
  <c r="L8" s="1"/>
  <c r="M8" a="1"/>
  <c r="M8" s="1"/>
  <c r="N8" a="1"/>
  <c r="N8" s="1"/>
  <c r="O8" a="1"/>
  <c r="O8" s="1"/>
  <c r="J8" a="1"/>
  <c r="J8" s="1"/>
  <c r="I8" a="1"/>
  <c r="I8" s="1"/>
  <c r="B8" a="1"/>
  <c r="B8" s="1"/>
  <c r="D8" a="1"/>
  <c r="D8" s="1"/>
  <c r="E8" a="1"/>
  <c r="E8" s="1"/>
  <c r="F8" a="1"/>
  <c r="F8" s="1"/>
  <c r="G8" a="1"/>
  <c r="G8" s="1"/>
  <c r="H8" a="1"/>
  <c r="H8" s="1"/>
  <c r="C8" a="1"/>
  <c r="C8" s="1"/>
  <c r="A8"/>
  <c r="B9" i="8" a="1"/>
  <c r="B9" s="1"/>
  <c r="A9" a="1"/>
  <c r="A9" s="1"/>
  <c r="M7" a="1"/>
  <c r="M7" s="1"/>
  <c r="L7" a="1"/>
  <c r="L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B7" a="1"/>
  <c r="B7" s="1"/>
  <c r="A7"/>
  <c r="J8" i="7" a="1"/>
  <c r="J8" s="1"/>
  <c r="I8" a="1"/>
  <c r="I8" s="1"/>
  <c r="O8" a="1"/>
  <c r="O8" s="1"/>
  <c r="L8" a="1"/>
  <c r="L8" s="1"/>
  <c r="M8" a="1"/>
  <c r="M8" s="1"/>
  <c r="N8" a="1"/>
  <c r="N8" s="1"/>
  <c r="K8" a="1"/>
  <c r="K8" s="1"/>
  <c r="D8" a="1"/>
  <c r="D8" s="1"/>
  <c r="E8" a="1"/>
  <c r="E8" s="1"/>
  <c r="F8" a="1"/>
  <c r="F8" s="1"/>
  <c r="G8" a="1"/>
  <c r="G8" s="1"/>
  <c r="H8" a="1"/>
  <c r="H8" s="1"/>
  <c r="C8" a="1"/>
  <c r="C8" s="1"/>
  <c r="B8" a="1"/>
  <c r="B8" s="1"/>
  <c r="A8"/>
  <c r="A8" i="5"/>
  <c r="A8" i="4"/>
  <c r="A8" i="2"/>
  <c r="B10" i="1" a="1"/>
  <c r="B10" s="1"/>
  <c r="A10" a="1"/>
  <c r="A10" s="1"/>
  <c r="A8"/>
  <c r="A10" i="5" l="1" a="1"/>
  <c r="A10" s="1"/>
  <c r="C10" a="1"/>
  <c r="C10" s="1"/>
  <c r="E10" a="1"/>
  <c r="E10" s="1"/>
  <c r="G10" a="1"/>
  <c r="G10" s="1"/>
  <c r="I10" a="1"/>
  <c r="I10" s="1"/>
  <c r="K10" a="1"/>
  <c r="K10" s="1"/>
  <c r="B10" a="1"/>
  <c r="B10" s="1"/>
  <c r="D10" a="1"/>
  <c r="D10" s="1"/>
  <c r="F10" a="1"/>
  <c r="F10" s="1"/>
  <c r="H10" a="1"/>
  <c r="H10" s="1"/>
  <c r="J10" a="1"/>
  <c r="J10" s="1"/>
  <c r="A10" i="4" a="1"/>
  <c r="A10" s="1"/>
  <c r="C10" a="1"/>
  <c r="C10" s="1"/>
  <c r="D10" a="1"/>
  <c r="D10" s="1"/>
  <c r="F10" a="1"/>
  <c r="F10" s="1"/>
  <c r="H10" a="1"/>
  <c r="H10" s="1"/>
  <c r="J10" a="1"/>
  <c r="J10" s="1"/>
  <c r="L10" a="1"/>
  <c r="L10" s="1"/>
  <c r="B10" a="1"/>
  <c r="B10" s="1"/>
  <c r="E10" a="1"/>
  <c r="E10" s="1"/>
  <c r="G10" a="1"/>
  <c r="G10" s="1"/>
  <c r="I10" a="1"/>
  <c r="I10" s="1"/>
  <c r="B10" i="2" a="1"/>
  <c r="B10" s="1"/>
  <c r="D10" a="1"/>
  <c r="D10" s="1"/>
  <c r="F10" a="1"/>
  <c r="F10" s="1"/>
  <c r="H10" a="1"/>
  <c r="H10" s="1"/>
  <c r="A10" a="1"/>
  <c r="A10" s="1"/>
  <c r="C10" a="1"/>
  <c r="C10" s="1"/>
  <c r="E10" a="1"/>
  <c r="E10" s="1"/>
  <c r="A10" i="10" a="1"/>
  <c r="A10" s="1"/>
  <c r="C10" a="1"/>
  <c r="C10" s="1"/>
  <c r="E10" a="1"/>
  <c r="E10" s="1"/>
  <c r="G10" a="1"/>
  <c r="G10" s="1"/>
  <c r="B10"/>
  <c r="D10" a="1"/>
  <c r="D10" s="1"/>
  <c r="B9" i="12" a="1"/>
  <c r="B9" s="1"/>
  <c r="D9" a="1"/>
  <c r="D9" s="1"/>
  <c r="F9" a="1"/>
  <c r="F9" s="1"/>
  <c r="H9" a="1"/>
  <c r="H9" s="1"/>
  <c r="J9" a="1"/>
  <c r="J9" s="1"/>
  <c r="L9" a="1"/>
  <c r="L9" s="1"/>
  <c r="A9" a="1"/>
  <c r="A9" s="1"/>
  <c r="C9" a="1"/>
  <c r="C9" s="1"/>
  <c r="E9" a="1"/>
  <c r="E9" s="1"/>
  <c r="G9" a="1"/>
  <c r="G9" s="1"/>
  <c r="I9" a="1"/>
  <c r="I9" s="1"/>
</calcChain>
</file>

<file path=xl/sharedStrings.xml><?xml version="1.0" encoding="utf-8"?>
<sst xmlns="http://schemas.openxmlformats.org/spreadsheetml/2006/main" count="5651" uniqueCount="277">
  <si>
    <t>DN</t>
    <phoneticPr fontId="2" type="noConversion"/>
  </si>
  <si>
    <t>D</t>
    <phoneticPr fontId="2" type="noConversion"/>
  </si>
  <si>
    <t>d</t>
    <phoneticPr fontId="2" type="noConversion"/>
  </si>
  <si>
    <t>M20</t>
    <phoneticPr fontId="2" type="noConversion"/>
  </si>
  <si>
    <t>HG/T20592 板式平焊法兰</t>
    <phoneticPr fontId="2" type="noConversion"/>
  </si>
  <si>
    <t>A</t>
    <phoneticPr fontId="2" type="noConversion"/>
  </si>
  <si>
    <t>B</t>
    <phoneticPr fontId="2" type="noConversion"/>
  </si>
  <si>
    <t>螺栓孔中</t>
    <phoneticPr fontId="2" type="noConversion"/>
  </si>
  <si>
    <t>心圆直径</t>
    <phoneticPr fontId="2" type="noConversion"/>
  </si>
  <si>
    <t>K</t>
    <phoneticPr fontId="2" type="noConversion"/>
  </si>
  <si>
    <t>螺栓孔</t>
    <phoneticPr fontId="2" type="noConversion"/>
  </si>
  <si>
    <t>直径</t>
    <phoneticPr fontId="2" type="noConversion"/>
  </si>
  <si>
    <t>L</t>
    <phoneticPr fontId="2" type="noConversion"/>
  </si>
  <si>
    <t>数量</t>
    <phoneticPr fontId="2" type="noConversion"/>
  </si>
  <si>
    <t>n</t>
    <phoneticPr fontId="2" type="noConversion"/>
  </si>
  <si>
    <t>螺栓</t>
    <phoneticPr fontId="2" type="noConversion"/>
  </si>
  <si>
    <t>Th</t>
    <phoneticPr fontId="2" type="noConversion"/>
  </si>
  <si>
    <t>法兰</t>
    <phoneticPr fontId="2" type="noConversion"/>
  </si>
  <si>
    <t>厚度</t>
    <phoneticPr fontId="2" type="noConversion"/>
  </si>
  <si>
    <t>C</t>
    <phoneticPr fontId="2" type="noConversion"/>
  </si>
  <si>
    <t>尺寸</t>
    <phoneticPr fontId="2" type="noConversion"/>
  </si>
  <si>
    <t>公称</t>
    <phoneticPr fontId="2" type="noConversion"/>
  </si>
  <si>
    <t>A1</t>
    <phoneticPr fontId="2" type="noConversion"/>
  </si>
  <si>
    <t>钢管外径</t>
    <phoneticPr fontId="2" type="noConversion"/>
  </si>
  <si>
    <t>外径</t>
    <phoneticPr fontId="2" type="noConversion"/>
  </si>
  <si>
    <t>法兰内径</t>
    <phoneticPr fontId="2" type="noConversion"/>
  </si>
  <si>
    <t>B1</t>
    <phoneticPr fontId="2" type="noConversion"/>
  </si>
  <si>
    <t>f1</t>
    <phoneticPr fontId="2" type="noConversion"/>
  </si>
  <si>
    <t>f2</t>
    <phoneticPr fontId="2" type="noConversion"/>
  </si>
  <si>
    <t>f3</t>
    <phoneticPr fontId="2" type="noConversion"/>
  </si>
  <si>
    <t>W</t>
    <phoneticPr fontId="2" type="noConversion"/>
  </si>
  <si>
    <t>Y</t>
    <phoneticPr fontId="2" type="noConversion"/>
  </si>
  <si>
    <t>Z</t>
    <phoneticPr fontId="2" type="noConversion"/>
  </si>
  <si>
    <t>X</t>
    <phoneticPr fontId="2" type="noConversion"/>
  </si>
  <si>
    <r>
      <t>密封面尺寸(</t>
    </r>
    <r>
      <rPr>
        <sz val="12"/>
        <rFont val="宋体"/>
        <family val="3"/>
        <charset val="134"/>
      </rPr>
      <t>RF、FM/M、T/G)</t>
    </r>
    <phoneticPr fontId="2" type="noConversion"/>
  </si>
  <si>
    <t>环连接面密封尺寸</t>
    <phoneticPr fontId="2" type="noConversion"/>
  </si>
  <si>
    <t>P</t>
    <phoneticPr fontId="2" type="noConversion"/>
  </si>
  <si>
    <t>F</t>
    <phoneticPr fontId="2" type="noConversion"/>
  </si>
  <si>
    <t>Rmax</t>
    <phoneticPr fontId="2" type="noConversion"/>
  </si>
  <si>
    <t>坡口</t>
    <phoneticPr fontId="2" type="noConversion"/>
  </si>
  <si>
    <t>宽度</t>
    <phoneticPr fontId="2" type="noConversion"/>
  </si>
  <si>
    <t>b</t>
    <phoneticPr fontId="2" type="noConversion"/>
  </si>
  <si>
    <r>
      <t>P</t>
    </r>
    <r>
      <rPr>
        <sz val="12"/>
        <rFont val="宋体"/>
        <family val="3"/>
        <charset val="134"/>
      </rPr>
      <t>N</t>
    </r>
    <phoneticPr fontId="2" type="noConversion"/>
  </si>
  <si>
    <t>压力</t>
    <phoneticPr fontId="2" type="noConversion"/>
  </si>
  <si>
    <r>
      <t>M</t>
    </r>
    <r>
      <rPr>
        <sz val="12"/>
        <rFont val="宋体"/>
        <family val="3"/>
        <charset val="134"/>
      </rPr>
      <t>10</t>
    </r>
    <phoneticPr fontId="2" type="noConversion"/>
  </si>
  <si>
    <r>
      <t>M</t>
    </r>
    <r>
      <rPr>
        <sz val="12"/>
        <rFont val="宋体"/>
        <family val="3"/>
        <charset val="134"/>
      </rPr>
      <t>12</t>
    </r>
    <phoneticPr fontId="2" type="noConversion"/>
  </si>
  <si>
    <r>
      <t>M</t>
    </r>
    <r>
      <rPr>
        <sz val="12"/>
        <rFont val="宋体"/>
        <family val="3"/>
        <charset val="134"/>
      </rPr>
      <t>16</t>
    </r>
    <phoneticPr fontId="2" type="noConversion"/>
  </si>
  <si>
    <r>
      <t>M</t>
    </r>
    <r>
      <rPr>
        <sz val="12"/>
        <rFont val="宋体"/>
        <family val="3"/>
        <charset val="134"/>
      </rPr>
      <t>20</t>
    </r>
    <phoneticPr fontId="2" type="noConversion"/>
  </si>
  <si>
    <r>
      <t>M</t>
    </r>
    <r>
      <rPr>
        <sz val="12"/>
        <rFont val="宋体"/>
        <family val="3"/>
        <charset val="134"/>
      </rPr>
      <t>24</t>
    </r>
    <phoneticPr fontId="2" type="noConversion"/>
  </si>
  <si>
    <r>
      <t>M</t>
    </r>
    <r>
      <rPr>
        <sz val="12"/>
        <rFont val="宋体"/>
        <family val="3"/>
        <charset val="134"/>
      </rPr>
      <t>27</t>
    </r>
    <phoneticPr fontId="2" type="noConversion"/>
  </si>
  <si>
    <t>-</t>
    <phoneticPr fontId="2" type="noConversion"/>
  </si>
  <si>
    <t>M10</t>
    <phoneticPr fontId="2" type="noConversion"/>
  </si>
  <si>
    <r>
      <t>M</t>
    </r>
    <r>
      <rPr>
        <sz val="12"/>
        <rFont val="宋体"/>
        <family val="3"/>
        <charset val="134"/>
      </rPr>
      <t>30</t>
    </r>
    <phoneticPr fontId="2" type="noConversion"/>
  </si>
  <si>
    <r>
      <t>M</t>
    </r>
    <r>
      <rPr>
        <sz val="12"/>
        <rFont val="宋体"/>
        <family val="3"/>
        <charset val="134"/>
      </rPr>
      <t>33</t>
    </r>
    <phoneticPr fontId="2" type="noConversion"/>
  </si>
  <si>
    <r>
      <t>M</t>
    </r>
    <r>
      <rPr>
        <sz val="12"/>
        <rFont val="宋体"/>
        <family val="3"/>
        <charset val="134"/>
      </rPr>
      <t>36×3</t>
    </r>
    <phoneticPr fontId="2" type="noConversion"/>
  </si>
  <si>
    <t>M36×3</t>
    <phoneticPr fontId="2" type="noConversion"/>
  </si>
  <si>
    <t>M39×3</t>
    <phoneticPr fontId="2" type="noConversion"/>
  </si>
  <si>
    <t>M45×3</t>
    <phoneticPr fontId="2" type="noConversion"/>
  </si>
  <si>
    <t>法兰颈</t>
    <phoneticPr fontId="2" type="noConversion"/>
  </si>
  <si>
    <t>N</t>
    <phoneticPr fontId="2" type="noConversion"/>
  </si>
  <si>
    <t>R</t>
    <phoneticPr fontId="2" type="noConversion"/>
  </si>
  <si>
    <t>高度</t>
    <phoneticPr fontId="2" type="noConversion"/>
  </si>
  <si>
    <t>H</t>
    <phoneticPr fontId="2" type="noConversion"/>
  </si>
  <si>
    <t>HG/T20592 带颈平焊法兰</t>
    <phoneticPr fontId="2" type="noConversion"/>
  </si>
  <si>
    <t>M12</t>
    <phoneticPr fontId="2" type="noConversion"/>
  </si>
  <si>
    <t>M16</t>
    <phoneticPr fontId="2" type="noConversion"/>
  </si>
  <si>
    <t>M24</t>
    <phoneticPr fontId="2" type="noConversion"/>
  </si>
  <si>
    <t>M27</t>
    <phoneticPr fontId="2" type="noConversion"/>
  </si>
  <si>
    <t>M30</t>
    <phoneticPr fontId="2" type="noConversion"/>
  </si>
  <si>
    <t>M33</t>
    <phoneticPr fontId="2" type="noConversion"/>
  </si>
  <si>
    <t>HG/T20592 带颈对焊法兰</t>
    <phoneticPr fontId="2" type="noConversion"/>
  </si>
  <si>
    <t>法兰径</t>
    <phoneticPr fontId="2" type="noConversion"/>
  </si>
  <si>
    <t>S</t>
    <phoneticPr fontId="2" type="noConversion"/>
  </si>
  <si>
    <t>≥</t>
    <phoneticPr fontId="2" type="noConversion"/>
  </si>
  <si>
    <t>H1</t>
    <phoneticPr fontId="2" type="noConversion"/>
  </si>
  <si>
    <t>≈</t>
    <phoneticPr fontId="2" type="noConversion"/>
  </si>
  <si>
    <t>M16</t>
    <phoneticPr fontId="2" type="noConversion"/>
  </si>
  <si>
    <t>-</t>
    <phoneticPr fontId="2" type="noConversion"/>
  </si>
  <si>
    <t>M52×4</t>
    <phoneticPr fontId="2" type="noConversion"/>
  </si>
  <si>
    <t>M56×4</t>
    <phoneticPr fontId="2" type="noConversion"/>
  </si>
  <si>
    <t>E</t>
    <phoneticPr fontId="2" type="noConversion"/>
  </si>
  <si>
    <t>HG/T20592整体法兰</t>
    <phoneticPr fontId="2" type="noConversion"/>
  </si>
  <si>
    <t>N</t>
    <phoneticPr fontId="2" type="noConversion"/>
  </si>
  <si>
    <r>
      <t>S</t>
    </r>
    <r>
      <rPr>
        <vertAlign val="subscript"/>
        <sz val="12"/>
        <rFont val="宋体"/>
        <family val="3"/>
        <charset val="134"/>
      </rPr>
      <t>0</t>
    </r>
    <phoneticPr fontId="2" type="noConversion"/>
  </si>
  <si>
    <r>
      <t>S</t>
    </r>
    <r>
      <rPr>
        <vertAlign val="subscript"/>
        <sz val="12"/>
        <rFont val="宋体"/>
        <family val="3"/>
        <charset val="134"/>
      </rPr>
      <t>1</t>
    </r>
    <phoneticPr fontId="2" type="noConversion"/>
  </si>
  <si>
    <t>M36×3</t>
    <phoneticPr fontId="2" type="noConversion"/>
  </si>
  <si>
    <t>-</t>
    <phoneticPr fontId="2" type="noConversion"/>
  </si>
  <si>
    <t>HG/T20592 承插焊法兰</t>
    <phoneticPr fontId="2" type="noConversion"/>
  </si>
  <si>
    <t>法兰颈</t>
  </si>
  <si>
    <t>承插孔</t>
    <phoneticPr fontId="2" type="noConversion"/>
  </si>
  <si>
    <r>
      <t>B</t>
    </r>
    <r>
      <rPr>
        <sz val="12"/>
        <rFont val="宋体"/>
        <family val="3"/>
        <charset val="134"/>
      </rPr>
      <t>2</t>
    </r>
    <phoneticPr fontId="2" type="noConversion"/>
  </si>
  <si>
    <t>U</t>
    <phoneticPr fontId="2" type="noConversion"/>
  </si>
  <si>
    <t>HG/T20592 螺纹法兰</t>
    <phoneticPr fontId="2" type="noConversion"/>
  </si>
  <si>
    <t>钢管</t>
    <phoneticPr fontId="2" type="noConversion"/>
  </si>
  <si>
    <t>外径</t>
  </si>
  <si>
    <t>管螺纹规格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</si>
  <si>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、R</t>
    </r>
    <r>
      <rPr>
        <vertAlign val="subscript"/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或NPT</t>
    </r>
    <phoneticPr fontId="7" type="noConversion"/>
  </si>
  <si>
    <t>(in)</t>
    <phoneticPr fontId="2" type="noConversion"/>
  </si>
  <si>
    <t>3/8</t>
    <phoneticPr fontId="7" type="noConversion"/>
  </si>
  <si>
    <t>1/2</t>
    <phoneticPr fontId="7" type="noConversion"/>
  </si>
  <si>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/4</t>
    </r>
    <phoneticPr fontId="7" type="noConversion"/>
  </si>
  <si>
    <t>HG/T20592 对焊环松套法兰</t>
    <phoneticPr fontId="2" type="noConversion"/>
  </si>
  <si>
    <t>圆角</t>
    <phoneticPr fontId="2" type="noConversion"/>
  </si>
  <si>
    <t>R1</t>
    <phoneticPr fontId="2" type="noConversion"/>
  </si>
  <si>
    <t>倒角</t>
    <phoneticPr fontId="2" type="noConversion"/>
  </si>
  <si>
    <t>G</t>
    <phoneticPr fontId="2" type="noConversion"/>
  </si>
  <si>
    <t>对焊环</t>
    <phoneticPr fontId="2" type="noConversion"/>
  </si>
  <si>
    <t>h</t>
    <phoneticPr fontId="2" type="noConversion"/>
  </si>
  <si>
    <t>S1</t>
    <phoneticPr fontId="2" type="noConversion"/>
  </si>
  <si>
    <t>M20</t>
    <phoneticPr fontId="2" type="noConversion"/>
  </si>
  <si>
    <t>HG/T20592 平焊环松套法兰</t>
    <phoneticPr fontId="2" type="noConversion"/>
  </si>
  <si>
    <t>G</t>
    <phoneticPr fontId="2" type="noConversion"/>
  </si>
  <si>
    <t>焊环</t>
    <phoneticPr fontId="7" type="noConversion"/>
  </si>
  <si>
    <r>
      <t>内径B</t>
    </r>
    <r>
      <rPr>
        <sz val="12"/>
        <rFont val="宋体"/>
        <family val="3"/>
        <charset val="134"/>
      </rPr>
      <t>2</t>
    </r>
    <phoneticPr fontId="2" type="noConversion"/>
  </si>
  <si>
    <t>A</t>
    <phoneticPr fontId="7" type="noConversion"/>
  </si>
  <si>
    <t>B</t>
    <phoneticPr fontId="7" type="noConversion"/>
  </si>
  <si>
    <t>F</t>
    <phoneticPr fontId="7" type="noConversion"/>
  </si>
  <si>
    <t>密封面尺寸(RF、FM/M、T/G)</t>
    <phoneticPr fontId="7" type="noConversion"/>
  </si>
  <si>
    <t>HG/T20592 法兰盖</t>
    <phoneticPr fontId="2" type="noConversion"/>
  </si>
  <si>
    <t>-</t>
    <phoneticPr fontId="7" type="noConversion"/>
  </si>
  <si>
    <t>HG/T20592 不锈钢衬里法兰盖</t>
    <phoneticPr fontId="2" type="noConversion"/>
  </si>
  <si>
    <r>
      <t>d</t>
    </r>
    <r>
      <rPr>
        <sz val="12"/>
        <rFont val="宋体"/>
        <family val="3"/>
        <charset val="134"/>
      </rPr>
      <t>1</t>
    </r>
    <phoneticPr fontId="2" type="noConversion"/>
  </si>
  <si>
    <t>密封面尺寸</t>
    <phoneticPr fontId="2" type="noConversion"/>
  </si>
  <si>
    <t>衬里厚度</t>
    <phoneticPr fontId="7" type="noConversion"/>
  </si>
  <si>
    <t>突面</t>
    <phoneticPr fontId="7" type="noConversion"/>
  </si>
  <si>
    <t>t</t>
    <phoneticPr fontId="2" type="noConversion"/>
  </si>
  <si>
    <t>t1</t>
    <phoneticPr fontId="2" type="noConversion"/>
  </si>
  <si>
    <t>赛焊孔（突面）</t>
    <phoneticPr fontId="7" type="noConversion"/>
  </si>
  <si>
    <t>中心圆</t>
    <phoneticPr fontId="7" type="noConversion"/>
  </si>
  <si>
    <t>直径P</t>
    <phoneticPr fontId="2" type="noConversion"/>
  </si>
  <si>
    <t>孔径</t>
    <phoneticPr fontId="7" type="noConversion"/>
  </si>
  <si>
    <t>φ</t>
    <phoneticPr fontId="2" type="noConversion"/>
  </si>
  <si>
    <t>数量</t>
    <phoneticPr fontId="7" type="noConversion"/>
  </si>
  <si>
    <t>n</t>
    <phoneticPr fontId="2" type="noConversion"/>
  </si>
  <si>
    <t>密封面尺寸</t>
    <phoneticPr fontId="7" type="noConversion"/>
  </si>
  <si>
    <t>-</t>
    <phoneticPr fontId="7" type="noConversion"/>
  </si>
  <si>
    <t>凸榫面</t>
    <phoneticPr fontId="7" type="noConversion"/>
  </si>
  <si>
    <t>t</t>
    <phoneticPr fontId="7" type="noConversion"/>
  </si>
  <si>
    <t>法兰质量</t>
    <phoneticPr fontId="2" type="noConversion"/>
  </si>
  <si>
    <t>kg</t>
    <phoneticPr fontId="2" type="noConversion"/>
  </si>
  <si>
    <t>kg</t>
    <phoneticPr fontId="2" type="noConversion"/>
  </si>
  <si>
    <r>
      <t>松套P</t>
    </r>
    <r>
      <rPr>
        <sz val="12"/>
        <rFont val="宋体"/>
        <family val="3"/>
        <charset val="134"/>
      </rPr>
      <t>J</t>
    </r>
    <phoneticPr fontId="2" type="noConversion"/>
  </si>
  <si>
    <r>
      <t>对焊环S</t>
    </r>
    <r>
      <rPr>
        <sz val="12"/>
        <rFont val="宋体"/>
        <family val="3"/>
        <charset val="134"/>
      </rPr>
      <t>E</t>
    </r>
    <phoneticPr fontId="2" type="noConversion"/>
  </si>
  <si>
    <r>
      <t>K</t>
    </r>
    <r>
      <rPr>
        <sz val="12"/>
        <rFont val="宋体"/>
        <family val="3"/>
        <charset val="134"/>
      </rPr>
      <t>G</t>
    </r>
    <phoneticPr fontId="2" type="noConversion"/>
  </si>
  <si>
    <t>平焊环RJ</t>
    <phoneticPr fontId="2" type="noConversion"/>
  </si>
  <si>
    <t>质量</t>
    <phoneticPr fontId="2" type="noConversion"/>
  </si>
  <si>
    <t>质量</t>
    <phoneticPr fontId="7" type="noConversion"/>
  </si>
  <si>
    <r>
      <t>B</t>
    </r>
    <r>
      <rPr>
        <sz val="12"/>
        <rFont val="宋体"/>
        <family val="3"/>
        <charset val="134"/>
      </rPr>
      <t>L</t>
    </r>
    <phoneticPr fontId="7" type="noConversion"/>
  </si>
  <si>
    <t>S</t>
    <phoneticPr fontId="7" type="noConversion"/>
  </si>
  <si>
    <t>突面</t>
    <phoneticPr fontId="7" type="noConversion"/>
  </si>
  <si>
    <t>凸榫面</t>
    <phoneticPr fontId="7" type="noConversion"/>
  </si>
  <si>
    <t>各种类型法兰的密封面型式及其适用范围</t>
    <phoneticPr fontId="7" type="noConversion"/>
  </si>
  <si>
    <t>法兰类型</t>
    <phoneticPr fontId="7" type="noConversion"/>
  </si>
  <si>
    <t>密封面型式</t>
    <phoneticPr fontId="7" type="noConversion"/>
  </si>
  <si>
    <r>
      <t>公称压力P</t>
    </r>
    <r>
      <rPr>
        <sz val="12"/>
        <rFont val="宋体"/>
        <family val="3"/>
        <charset val="134"/>
      </rPr>
      <t>N</t>
    </r>
    <phoneticPr fontId="7" type="noConversion"/>
  </si>
  <si>
    <r>
      <t>突面R</t>
    </r>
    <r>
      <rPr>
        <sz val="12"/>
        <rFont val="宋体"/>
        <family val="3"/>
        <charset val="134"/>
      </rPr>
      <t>F</t>
    </r>
    <phoneticPr fontId="7" type="noConversion"/>
  </si>
  <si>
    <t>全平面</t>
    <phoneticPr fontId="7" type="noConversion"/>
  </si>
  <si>
    <r>
      <t>D</t>
    </r>
    <r>
      <rPr>
        <sz val="12"/>
        <rFont val="宋体"/>
        <family val="3"/>
        <charset val="134"/>
      </rPr>
      <t>N10～DN2000</t>
    </r>
    <phoneticPr fontId="7" type="noConversion"/>
  </si>
  <si>
    <r>
      <t>D</t>
    </r>
    <r>
      <rPr>
        <sz val="12"/>
        <rFont val="宋体"/>
        <family val="3"/>
        <charset val="134"/>
      </rPr>
      <t>N10～DN600</t>
    </r>
    <phoneticPr fontId="7" type="noConversion"/>
  </si>
  <si>
    <t>DN10～DN600</t>
    <phoneticPr fontId="7" type="noConversion"/>
  </si>
  <si>
    <t>－</t>
    <phoneticPr fontId="7" type="noConversion"/>
  </si>
  <si>
    <t>板式平焊PL</t>
    <phoneticPr fontId="7" type="noConversion"/>
  </si>
  <si>
    <t>突面RF</t>
    <phoneticPr fontId="7" type="noConversion"/>
  </si>
  <si>
    <r>
      <t>凹面F</t>
    </r>
    <r>
      <rPr>
        <sz val="12"/>
        <rFont val="宋体"/>
        <family val="3"/>
        <charset val="134"/>
      </rPr>
      <t>M
凸面M</t>
    </r>
    <phoneticPr fontId="7" type="noConversion"/>
  </si>
  <si>
    <t>榫面T
槽面G</t>
    <phoneticPr fontId="7" type="noConversion"/>
  </si>
  <si>
    <r>
      <t>全平面F</t>
    </r>
    <r>
      <rPr>
        <sz val="12"/>
        <rFont val="宋体"/>
        <family val="3"/>
        <charset val="134"/>
      </rPr>
      <t>F</t>
    </r>
    <phoneticPr fontId="7" type="noConversion"/>
  </si>
  <si>
    <r>
      <t>带颈平焊S</t>
    </r>
    <r>
      <rPr>
        <sz val="12"/>
        <rFont val="宋体"/>
        <family val="3"/>
        <charset val="134"/>
      </rPr>
      <t>O</t>
    </r>
    <phoneticPr fontId="7" type="noConversion"/>
  </si>
  <si>
    <r>
      <t>D</t>
    </r>
    <r>
      <rPr>
        <sz val="12"/>
        <rFont val="宋体"/>
        <family val="3"/>
        <charset val="134"/>
      </rPr>
      <t>N10～DN300</t>
    </r>
    <phoneticPr fontId="7" type="noConversion"/>
  </si>
  <si>
    <t>DN10～DN2000</t>
    <phoneticPr fontId="7" type="noConversion"/>
  </si>
  <si>
    <t>DN10～DN2000</t>
    <phoneticPr fontId="7" type="noConversion"/>
  </si>
  <si>
    <r>
      <t>环面R</t>
    </r>
    <r>
      <rPr>
        <sz val="12"/>
        <rFont val="宋体"/>
        <family val="3"/>
        <charset val="134"/>
      </rPr>
      <t>J</t>
    </r>
    <phoneticPr fontId="7" type="noConversion"/>
  </si>
  <si>
    <r>
      <t>带颈对焊W</t>
    </r>
    <r>
      <rPr>
        <sz val="12"/>
        <rFont val="宋体"/>
        <family val="3"/>
        <charset val="134"/>
      </rPr>
      <t>N</t>
    </r>
    <phoneticPr fontId="7" type="noConversion"/>
  </si>
  <si>
    <r>
      <t>DN10～DN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00</t>
    </r>
    <phoneticPr fontId="7" type="noConversion"/>
  </si>
  <si>
    <r>
      <t>DN10～DN</t>
    </r>
    <r>
      <rPr>
        <sz val="12"/>
        <rFont val="宋体"/>
        <family val="3"/>
        <charset val="134"/>
      </rPr>
      <t>35</t>
    </r>
    <r>
      <rPr>
        <sz val="12"/>
        <rFont val="宋体"/>
        <family val="3"/>
        <charset val="134"/>
      </rPr>
      <t>0</t>
    </r>
    <phoneticPr fontId="7" type="noConversion"/>
  </si>
  <si>
    <r>
      <t>DN10～DN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00</t>
    </r>
    <phoneticPr fontId="7" type="noConversion"/>
  </si>
  <si>
    <t>DN10～DN350</t>
    <phoneticPr fontId="7" type="noConversion"/>
  </si>
  <si>
    <t>DN10～DN400</t>
    <phoneticPr fontId="7" type="noConversion"/>
  </si>
  <si>
    <r>
      <t>DN1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～DN400</t>
    </r>
    <phoneticPr fontId="7" type="noConversion"/>
  </si>
  <si>
    <r>
      <t>DN15～DN</t>
    </r>
    <r>
      <rPr>
        <sz val="12"/>
        <rFont val="宋体"/>
        <family val="3"/>
        <charset val="134"/>
      </rPr>
      <t>30</t>
    </r>
    <r>
      <rPr>
        <sz val="12"/>
        <rFont val="宋体"/>
        <family val="3"/>
        <charset val="134"/>
      </rPr>
      <t>0</t>
    </r>
    <phoneticPr fontId="7" type="noConversion"/>
  </si>
  <si>
    <r>
      <t>整体法兰I</t>
    </r>
    <r>
      <rPr>
        <sz val="12"/>
        <rFont val="宋体"/>
        <family val="3"/>
        <charset val="134"/>
      </rPr>
      <t>F</t>
    </r>
    <phoneticPr fontId="7" type="noConversion"/>
  </si>
  <si>
    <r>
      <t>DN10～DN</t>
    </r>
    <r>
      <rPr>
        <sz val="12"/>
        <rFont val="宋体"/>
        <family val="3"/>
        <charset val="134"/>
      </rPr>
      <t>12</t>
    </r>
    <r>
      <rPr>
        <sz val="12"/>
        <rFont val="宋体"/>
        <family val="3"/>
        <charset val="134"/>
      </rPr>
      <t>00</t>
    </r>
    <phoneticPr fontId="7" type="noConversion"/>
  </si>
  <si>
    <r>
      <t>DN10～DN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00</t>
    </r>
    <phoneticPr fontId="7" type="noConversion"/>
  </si>
  <si>
    <t>DN10～DN300</t>
    <phoneticPr fontId="7" type="noConversion"/>
  </si>
  <si>
    <r>
      <t>DN10～DN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00</t>
    </r>
    <phoneticPr fontId="7" type="noConversion"/>
  </si>
  <si>
    <r>
      <t>承插焊法兰S</t>
    </r>
    <r>
      <rPr>
        <sz val="12"/>
        <rFont val="宋体"/>
        <family val="3"/>
        <charset val="134"/>
      </rPr>
      <t>W</t>
    </r>
    <phoneticPr fontId="7" type="noConversion"/>
  </si>
  <si>
    <r>
      <t>D</t>
    </r>
    <r>
      <rPr>
        <sz val="12"/>
        <rFont val="宋体"/>
        <family val="3"/>
        <charset val="134"/>
      </rPr>
      <t>N10～DN50</t>
    </r>
    <phoneticPr fontId="7" type="noConversion"/>
  </si>
  <si>
    <r>
      <t>螺纹法兰T</t>
    </r>
    <r>
      <rPr>
        <sz val="12"/>
        <rFont val="宋体"/>
        <family val="3"/>
        <charset val="134"/>
      </rPr>
      <t>h</t>
    </r>
    <phoneticPr fontId="7" type="noConversion"/>
  </si>
  <si>
    <r>
      <t>DN10～DN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50</t>
    </r>
    <phoneticPr fontId="7" type="noConversion"/>
  </si>
  <si>
    <r>
      <t>对焊环松套P</t>
    </r>
    <r>
      <rPr>
        <sz val="12"/>
        <rFont val="宋体"/>
        <family val="3"/>
        <charset val="134"/>
      </rPr>
      <t>J/SE</t>
    </r>
    <phoneticPr fontId="7" type="noConversion"/>
  </si>
  <si>
    <t>平焊环松套PJ/RJ</t>
    <phoneticPr fontId="7" type="noConversion"/>
  </si>
  <si>
    <t>法兰盖BL</t>
    <phoneticPr fontId="7" type="noConversion"/>
  </si>
  <si>
    <t>凸面FM</t>
    <phoneticPr fontId="7" type="noConversion"/>
  </si>
  <si>
    <t>槽面T</t>
    <phoneticPr fontId="7" type="noConversion"/>
  </si>
  <si>
    <t>衬里法兰盖BL(S)</t>
    <phoneticPr fontId="7" type="noConversion"/>
  </si>
  <si>
    <t>DN10～DN1200</t>
    <phoneticPr fontId="7" type="noConversion"/>
  </si>
  <si>
    <t>DN15～DN400</t>
    <phoneticPr fontId="7" type="noConversion"/>
  </si>
  <si>
    <t>DN15～DN300</t>
    <phoneticPr fontId="7" type="noConversion"/>
  </si>
  <si>
    <t>DN40～DN600</t>
    <phoneticPr fontId="7" type="noConversion"/>
  </si>
  <si>
    <t>DN</t>
    <phoneticPr fontId="2" type="noConversion"/>
  </si>
  <si>
    <t>A1</t>
    <phoneticPr fontId="2" type="noConversion"/>
  </si>
  <si>
    <t>D</t>
    <phoneticPr fontId="2" type="noConversion"/>
  </si>
  <si>
    <t>K</t>
    <phoneticPr fontId="2" type="noConversion"/>
  </si>
  <si>
    <t>L</t>
    <phoneticPr fontId="2" type="noConversion"/>
  </si>
  <si>
    <t>n</t>
    <phoneticPr fontId="2" type="noConversion"/>
  </si>
  <si>
    <t>Th</t>
    <phoneticPr fontId="2" type="noConversion"/>
  </si>
  <si>
    <t>C</t>
    <phoneticPr fontId="2" type="noConversion"/>
  </si>
  <si>
    <t>B1</t>
    <phoneticPr fontId="2" type="noConversion"/>
  </si>
  <si>
    <t>b</t>
    <phoneticPr fontId="2" type="noConversion"/>
  </si>
  <si>
    <t>质量</t>
    <phoneticPr fontId="2" type="noConversion"/>
  </si>
  <si>
    <t>d</t>
    <phoneticPr fontId="2" type="noConversion"/>
  </si>
  <si>
    <t>f1</t>
    <phoneticPr fontId="2" type="noConversion"/>
  </si>
  <si>
    <t>f2</t>
    <phoneticPr fontId="2" type="noConversion"/>
  </si>
  <si>
    <t>f3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</si>
  <si>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</si>
  <si>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</si>
  <si>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</si>
  <si>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</si>
  <si>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目  录</t>
    <phoneticPr fontId="7" type="noConversion"/>
  </si>
  <si>
    <t>密封面型式及适用范围</t>
  </si>
  <si>
    <t>回目录</t>
  </si>
  <si>
    <t>公称压力</t>
    <phoneticPr fontId="7" type="noConversion"/>
  </si>
  <si>
    <t>密封面型式</t>
    <phoneticPr fontId="7" type="noConversion"/>
  </si>
  <si>
    <t>钢管系列</t>
    <phoneticPr fontId="2" type="noConversion"/>
  </si>
  <si>
    <t>a</t>
    <phoneticPr fontId="2" type="noConversion"/>
  </si>
  <si>
    <t>N</t>
    <phoneticPr fontId="2" type="noConversion"/>
  </si>
  <si>
    <t>R</t>
    <phoneticPr fontId="2" type="noConversion"/>
  </si>
  <si>
    <t>H</t>
    <phoneticPr fontId="2" type="noConversion"/>
  </si>
  <si>
    <t>kg</t>
    <phoneticPr fontId="2" type="noConversion"/>
  </si>
  <si>
    <t>N</t>
    <phoneticPr fontId="2" type="noConversion"/>
  </si>
  <si>
    <t>E</t>
    <phoneticPr fontId="2" type="noConversion"/>
  </si>
  <si>
    <t>F</t>
    <phoneticPr fontId="2" type="noConversion"/>
  </si>
  <si>
    <t>P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</si>
  <si>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</si>
  <si>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t>公称直径</t>
    <phoneticPr fontId="7" type="noConversion"/>
  </si>
  <si>
    <t>整体法兰</t>
  </si>
  <si>
    <t>带颈对焊法兰</t>
  </si>
  <si>
    <t>带颈平焊法兰</t>
  </si>
  <si>
    <t>板式平焊法兰</t>
  </si>
  <si>
    <t>S0</t>
    <phoneticPr fontId="2" type="noConversion"/>
  </si>
  <si>
    <t>承插焊法兰</t>
  </si>
  <si>
    <t>B2</t>
    <phoneticPr fontId="2" type="noConversion"/>
  </si>
  <si>
    <t>螺纹法兰</t>
  </si>
  <si>
    <t>螺纹规格</t>
    <phoneticPr fontId="2" type="noConversion"/>
  </si>
  <si>
    <r>
      <t>密封面尺寸(</t>
    </r>
    <r>
      <rPr>
        <sz val="12"/>
        <rFont val="宋体"/>
        <family val="3"/>
        <charset val="134"/>
      </rPr>
      <t>RF)</t>
    </r>
    <phoneticPr fontId="2" type="noConversion"/>
  </si>
  <si>
    <t>rf</t>
    <phoneticPr fontId="2" type="noConversion"/>
  </si>
  <si>
    <t>密封面</t>
    <phoneticPr fontId="7" type="noConversion"/>
  </si>
  <si>
    <t>对焊环松套法兰</t>
  </si>
  <si>
    <r>
      <t>R</t>
    </r>
    <r>
      <rPr>
        <sz val="12"/>
        <rFont val="宋体"/>
        <family val="3"/>
        <charset val="134"/>
      </rPr>
      <t>F</t>
    </r>
    <phoneticPr fontId="2" type="noConversion"/>
  </si>
  <si>
    <t>PJ质量</t>
    <phoneticPr fontId="2" type="noConversion"/>
  </si>
  <si>
    <t>SE质量</t>
    <phoneticPr fontId="2" type="noConversion"/>
  </si>
  <si>
    <t>平焊环松套法兰</t>
  </si>
  <si>
    <t>PJ质量</t>
    <phoneticPr fontId="2" type="noConversion"/>
  </si>
  <si>
    <t>RJ质量</t>
    <phoneticPr fontId="2" type="noConversion"/>
  </si>
  <si>
    <t>FM</t>
    <phoneticPr fontId="2" type="noConversion"/>
  </si>
  <si>
    <t>法兰盖</t>
  </si>
  <si>
    <t>不锈钢衬里法兰盖</t>
  </si>
  <si>
    <t>-</t>
    <phoneticPr fontId="7" type="noConversion"/>
  </si>
  <si>
    <t>T</t>
    <phoneticPr fontId="2" type="noConversion"/>
  </si>
  <si>
    <t>m</t>
    <phoneticPr fontId="2" type="noConversion"/>
  </si>
  <si>
    <r>
      <t>L</t>
    </r>
    <r>
      <rPr>
        <sz val="12"/>
        <rFont val="宋体"/>
        <family val="3"/>
        <charset val="134"/>
      </rPr>
      <t>SR</t>
    </r>
    <phoneticPr fontId="2" type="noConversion"/>
  </si>
  <si>
    <r>
      <t>L</t>
    </r>
    <r>
      <rPr>
        <vertAlign val="subscript"/>
        <sz val="12"/>
        <rFont val="宋体"/>
        <family val="3"/>
        <charset val="134"/>
      </rPr>
      <t>SR</t>
    </r>
    <phoneticPr fontId="2" type="noConversion"/>
  </si>
  <si>
    <r>
      <t>L</t>
    </r>
    <r>
      <rPr>
        <vertAlign val="subscript"/>
        <sz val="12"/>
        <rFont val="宋体"/>
        <family val="3"/>
        <charset val="134"/>
      </rPr>
      <t>ZR</t>
    </r>
    <phoneticPr fontId="2" type="noConversion"/>
  </si>
  <si>
    <r>
      <t>L</t>
    </r>
    <r>
      <rPr>
        <vertAlign val="subscript"/>
        <sz val="12"/>
        <rFont val="宋体"/>
        <family val="3"/>
        <charset val="134"/>
      </rPr>
      <t>ZJ</t>
    </r>
    <phoneticPr fontId="2" type="noConversion"/>
  </si>
  <si>
    <t>-</t>
    <phoneticPr fontId="2" type="noConversion"/>
  </si>
  <si>
    <t>-</t>
    <phoneticPr fontId="2" type="noConversion"/>
  </si>
  <si>
    <t>LSR</t>
    <phoneticPr fontId="2" type="noConversion"/>
  </si>
  <si>
    <t>LZR</t>
    <phoneticPr fontId="2" type="noConversion"/>
  </si>
  <si>
    <t>LZJ</t>
    <phoneticPr fontId="2" type="noConversion"/>
  </si>
  <si>
    <r>
      <t>L</t>
    </r>
    <r>
      <rPr>
        <sz val="12"/>
        <rFont val="宋体"/>
        <family val="3"/>
        <charset val="134"/>
      </rPr>
      <t>ZR</t>
    </r>
    <phoneticPr fontId="2" type="noConversion"/>
  </si>
  <si>
    <r>
      <t>L</t>
    </r>
    <r>
      <rPr>
        <sz val="12"/>
        <rFont val="宋体"/>
        <family val="3"/>
        <charset val="134"/>
      </rPr>
      <t>ZJ</t>
    </r>
    <phoneticPr fontId="2" type="noConversion"/>
  </si>
  <si>
    <t>LSR</t>
    <phoneticPr fontId="2" type="noConversion"/>
  </si>
  <si>
    <t>LZR</t>
    <phoneticPr fontId="2" type="noConversion"/>
  </si>
  <si>
    <t>LZJ</t>
    <phoneticPr fontId="2" type="noConversion"/>
  </si>
  <si>
    <t>RF</t>
    <phoneticPr fontId="2" type="noConversion"/>
  </si>
  <si>
    <t>M36×3</t>
    <phoneticPr fontId="2" type="noConversion"/>
  </si>
  <si>
    <t>b</t>
    <phoneticPr fontId="2" type="noConversion"/>
  </si>
  <si>
    <t>rf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</si>
</sst>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);[Red]\(0\)"/>
    <numFmt numFmtId="178" formatCode="0_ "/>
  </numFmts>
  <fonts count="17">
    <font>
      <sz val="12"/>
      <name val="宋体"/>
      <charset val="134"/>
    </font>
    <font>
      <sz val="20"/>
      <color indexed="10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6"/>
      <color indexed="12"/>
      <name val="宋体"/>
      <family val="3"/>
      <charset val="134"/>
    </font>
    <font>
      <sz val="12"/>
      <name val="宋体"/>
      <family val="3"/>
      <charset val="134"/>
    </font>
    <font>
      <vertAlign val="subscript"/>
      <sz val="12"/>
      <name val="宋体"/>
      <family val="3"/>
      <charset val="134"/>
    </font>
    <font>
      <sz val="9"/>
      <name val="宋体"/>
      <family val="3"/>
      <charset val="134"/>
    </font>
    <font>
      <sz val="20"/>
      <color indexed="10"/>
      <name val="宋体"/>
      <family val="3"/>
      <charset val="134"/>
    </font>
    <font>
      <sz val="20"/>
      <name val="宋体"/>
      <family val="3"/>
      <charset val="134"/>
    </font>
    <font>
      <sz val="12"/>
      <color indexed="10"/>
      <name val="宋体"/>
      <family val="3"/>
      <charset val="134"/>
    </font>
    <font>
      <sz val="14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8"/>
      <color indexed="12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sz val="18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/>
      <right/>
      <top/>
      <bottom style="thin">
        <color indexed="1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3">
    <xf numFmtId="0" fontId="0" fillId="0" borderId="0" xfId="0"/>
    <xf numFmtId="0" fontId="1" fillId="0" borderId="1" xfId="0" applyFont="1" applyBorder="1" applyAlignment="1">
      <alignment vertical="center"/>
    </xf>
    <xf numFmtId="0" fontId="4" fillId="0" borderId="1" xfId="1" applyFont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17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7" fontId="0" fillId="0" borderId="17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58" fontId="5" fillId="0" borderId="14" xfId="0" quotePrefix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12" fontId="5" fillId="0" borderId="3" xfId="0" applyNumberFormat="1" applyFont="1" applyBorder="1" applyAlignment="1">
      <alignment horizontal="center" vertical="center"/>
    </xf>
    <xf numFmtId="12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2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Border="1" applyProtection="1"/>
    <xf numFmtId="0" fontId="1" fillId="0" borderId="1" xfId="0" applyFont="1" applyBorder="1" applyAlignment="1" applyProtection="1">
      <alignment horizontal="center" vertical="center"/>
    </xf>
    <xf numFmtId="177" fontId="0" fillId="0" borderId="2" xfId="0" applyNumberForma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76" fontId="0" fillId="0" borderId="2" xfId="0" applyNumberFormat="1" applyBorder="1" applyAlignment="1" applyProtection="1">
      <alignment horizontal="center" vertical="center"/>
    </xf>
    <xf numFmtId="176" fontId="5" fillId="0" borderId="2" xfId="0" applyNumberFormat="1" applyFont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177" fontId="0" fillId="0" borderId="13" xfId="0" applyNumberForma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77" fontId="0" fillId="0" borderId="4" xfId="0" applyNumberForma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176" fontId="0" fillId="0" borderId="4" xfId="0" applyNumberFormat="1" applyBorder="1" applyAlignment="1" applyProtection="1">
      <alignment horizontal="center" vertical="center"/>
    </xf>
    <xf numFmtId="176" fontId="0" fillId="0" borderId="13" xfId="0" applyNumberFormat="1" applyBorder="1" applyAlignment="1" applyProtection="1">
      <alignment horizontal="center" vertical="center"/>
    </xf>
    <xf numFmtId="177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77" fontId="0" fillId="0" borderId="0" xfId="0" applyNumberFormat="1" applyBorder="1" applyAlignment="1" applyProtection="1">
      <alignment horizontal="center" vertical="center"/>
    </xf>
    <xf numFmtId="177" fontId="0" fillId="0" borderId="0" xfId="0" applyNumberFormat="1" applyAlignment="1" applyProtection="1">
      <alignment horizontal="center" vertical="center"/>
    </xf>
    <xf numFmtId="0" fontId="14" fillId="8" borderId="2" xfId="0" applyFont="1" applyFill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9" xfId="0" applyFont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0" fillId="0" borderId="1" xfId="0" applyFill="1" applyBorder="1"/>
    <xf numFmtId="0" fontId="0" fillId="0" borderId="0" xfId="0" applyFill="1"/>
    <xf numFmtId="0" fontId="8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2" fillId="0" borderId="0" xfId="1" applyFont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/>
    </xf>
    <xf numFmtId="0" fontId="16" fillId="8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1" applyFont="1" applyAlignment="1" applyProtection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5" fillId="0" borderId="15" xfId="0" applyFont="1" applyBorder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649943</xdr:colOff>
      <xdr:row>0</xdr:row>
      <xdr:rowOff>212911</xdr:rowOff>
    </xdr:from>
    <xdr:to>
      <xdr:col>23</xdr:col>
      <xdr:colOff>280147</xdr:colOff>
      <xdr:row>28</xdr:row>
      <xdr:rowOff>13394</xdr:rowOff>
    </xdr:to>
    <xdr:pic>
      <xdr:nvPicPr>
        <xdr:cNvPr id="2" name="图片 1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4972" y="212911"/>
          <a:ext cx="7631204" cy="6770542"/>
        </a:xfrm>
        <a:prstGeom prst="rect">
          <a:avLst/>
        </a:prstGeom>
      </xdr:spPr>
    </xdr:pic>
    <xdr:clientData/>
  </xdr:twoCellAnchor>
  <xdr:twoCellAnchor editAs="oneCell">
    <xdr:from>
      <xdr:col>0</xdr:col>
      <xdr:colOff>649941</xdr:colOff>
      <xdr:row>10</xdr:row>
      <xdr:rowOff>168089</xdr:rowOff>
    </xdr:from>
    <xdr:to>
      <xdr:col>10</xdr:col>
      <xdr:colOff>347382</xdr:colOff>
      <xdr:row>29</xdr:row>
      <xdr:rowOff>212911</xdr:rowOff>
    </xdr:to>
    <xdr:pic>
      <xdr:nvPicPr>
        <xdr:cNvPr id="3" name="图片 2" descr="平焊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941" y="2700618"/>
          <a:ext cx="6331323" cy="4728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134470</xdr:colOff>
      <xdr:row>11</xdr:row>
      <xdr:rowOff>224116</xdr:rowOff>
    </xdr:from>
    <xdr:to>
      <xdr:col>9</xdr:col>
      <xdr:colOff>588869</xdr:colOff>
      <xdr:row>29</xdr:row>
      <xdr:rowOff>244286</xdr:rowOff>
    </xdr:to>
    <xdr:pic>
      <xdr:nvPicPr>
        <xdr:cNvPr id="2" name="图片 1" descr="s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29" y="3036792"/>
          <a:ext cx="5743575" cy="4457700"/>
        </a:xfrm>
        <a:prstGeom prst="rect">
          <a:avLst/>
        </a:prstGeom>
      </xdr:spPr>
    </xdr:pic>
    <xdr:clientData/>
  </xdr:twoCellAnchor>
  <xdr:twoCellAnchor editAs="oneCell">
    <xdr:from>
      <xdr:col>14</xdr:col>
      <xdr:colOff>100852</xdr:colOff>
      <xdr:row>3</xdr:row>
      <xdr:rowOff>179294</xdr:rowOff>
    </xdr:from>
    <xdr:to>
      <xdr:col>23</xdr:col>
      <xdr:colOff>484653</xdr:colOff>
      <xdr:row>26</xdr:row>
      <xdr:rowOff>162485</xdr:rowOff>
    </xdr:to>
    <xdr:pic>
      <xdr:nvPicPr>
        <xdr:cNvPr id="3" name="图片 2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79323" y="1053353"/>
          <a:ext cx="6334125" cy="561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11</xdr:row>
      <xdr:rowOff>56032</xdr:rowOff>
    </xdr:from>
    <xdr:to>
      <xdr:col>7</xdr:col>
      <xdr:colOff>333935</xdr:colOff>
      <xdr:row>32</xdr:row>
      <xdr:rowOff>24655</xdr:rowOff>
    </xdr:to>
    <xdr:pic>
      <xdr:nvPicPr>
        <xdr:cNvPr id="2" name="图片 1" descr="w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" y="3384179"/>
          <a:ext cx="5029200" cy="3733800"/>
        </a:xfrm>
        <a:prstGeom prst="rect">
          <a:avLst/>
        </a:prstGeom>
      </xdr:spPr>
    </xdr:pic>
    <xdr:clientData/>
  </xdr:twoCellAnchor>
  <xdr:twoCellAnchor editAs="oneCell">
    <xdr:from>
      <xdr:col>15</xdr:col>
      <xdr:colOff>94253</xdr:colOff>
      <xdr:row>0</xdr:row>
      <xdr:rowOff>0</xdr:rowOff>
    </xdr:from>
    <xdr:to>
      <xdr:col>23</xdr:col>
      <xdr:colOff>551889</xdr:colOff>
      <xdr:row>20</xdr:row>
      <xdr:rowOff>156882</xdr:rowOff>
    </xdr:to>
    <xdr:pic>
      <xdr:nvPicPr>
        <xdr:cNvPr id="3" name="图片 2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9900" y="0"/>
          <a:ext cx="5746813" cy="5098676"/>
        </a:xfrm>
        <a:prstGeom prst="rect">
          <a:avLst/>
        </a:prstGeom>
      </xdr:spPr>
    </xdr:pic>
    <xdr:clientData/>
  </xdr:twoCellAnchor>
  <xdr:twoCellAnchor editAs="oneCell">
    <xdr:from>
      <xdr:col>6</xdr:col>
      <xdr:colOff>627529</xdr:colOff>
      <xdr:row>17</xdr:row>
      <xdr:rowOff>112058</xdr:rowOff>
    </xdr:from>
    <xdr:to>
      <xdr:col>14</xdr:col>
      <xdr:colOff>596153</xdr:colOff>
      <xdr:row>29</xdr:row>
      <xdr:rowOff>151279</xdr:rowOff>
    </xdr:to>
    <xdr:pic>
      <xdr:nvPicPr>
        <xdr:cNvPr id="4" name="图片 3" descr="环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18529" y="4515970"/>
          <a:ext cx="5257800" cy="219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112059</xdr:rowOff>
    </xdr:from>
    <xdr:to>
      <xdr:col>7</xdr:col>
      <xdr:colOff>293034</xdr:colOff>
      <xdr:row>27</xdr:row>
      <xdr:rowOff>178734</xdr:rowOff>
    </xdr:to>
    <xdr:pic>
      <xdr:nvPicPr>
        <xdr:cNvPr id="2" name="图片 1" descr="i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07441"/>
          <a:ext cx="4943475" cy="4257675"/>
        </a:xfrm>
        <a:prstGeom prst="rect">
          <a:avLst/>
        </a:prstGeom>
      </xdr:spPr>
    </xdr:pic>
    <xdr:clientData/>
  </xdr:twoCellAnchor>
  <xdr:twoCellAnchor editAs="oneCell">
    <xdr:from>
      <xdr:col>14</xdr:col>
      <xdr:colOff>56029</xdr:colOff>
      <xdr:row>0</xdr:row>
      <xdr:rowOff>134467</xdr:rowOff>
    </xdr:from>
    <xdr:to>
      <xdr:col>23</xdr:col>
      <xdr:colOff>372596</xdr:colOff>
      <xdr:row>19</xdr:row>
      <xdr:rowOff>140070</xdr:rowOff>
    </xdr:to>
    <xdr:pic>
      <xdr:nvPicPr>
        <xdr:cNvPr id="3" name="图片 2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34500" y="134467"/>
          <a:ext cx="6334125" cy="5619750"/>
        </a:xfrm>
        <a:prstGeom prst="rect">
          <a:avLst/>
        </a:prstGeom>
      </xdr:spPr>
    </xdr:pic>
    <xdr:clientData/>
  </xdr:twoCellAnchor>
  <xdr:twoCellAnchor editAs="oneCell">
    <xdr:from>
      <xdr:col>7</xdr:col>
      <xdr:colOff>201705</xdr:colOff>
      <xdr:row>16</xdr:row>
      <xdr:rowOff>224117</xdr:rowOff>
    </xdr:from>
    <xdr:to>
      <xdr:col>15</xdr:col>
      <xdr:colOff>170328</xdr:colOff>
      <xdr:row>25</xdr:row>
      <xdr:rowOff>196102</xdr:rowOff>
    </xdr:to>
    <xdr:pic>
      <xdr:nvPicPr>
        <xdr:cNvPr id="4" name="图片 3" descr="环形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52146" y="5098676"/>
          <a:ext cx="5257800" cy="2190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268942</xdr:colOff>
      <xdr:row>8</xdr:row>
      <xdr:rowOff>123264</xdr:rowOff>
    </xdr:from>
    <xdr:to>
      <xdr:col>20</xdr:col>
      <xdr:colOff>652743</xdr:colOff>
      <xdr:row>30</xdr:row>
      <xdr:rowOff>50425</xdr:rowOff>
    </xdr:to>
    <xdr:pic>
      <xdr:nvPicPr>
        <xdr:cNvPr id="2" name="图片 1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3971" y="2947146"/>
          <a:ext cx="6334125" cy="56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10</xdr:row>
      <xdr:rowOff>156884</xdr:rowOff>
    </xdr:from>
    <xdr:to>
      <xdr:col>9</xdr:col>
      <xdr:colOff>634814</xdr:colOff>
      <xdr:row>29</xdr:row>
      <xdr:rowOff>225800</xdr:rowOff>
    </xdr:to>
    <xdr:pic>
      <xdr:nvPicPr>
        <xdr:cNvPr id="3" name="图片 2" descr="sw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24" y="3742766"/>
          <a:ext cx="6562725" cy="4752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89648</xdr:colOff>
      <xdr:row>3</xdr:row>
      <xdr:rowOff>112060</xdr:rowOff>
    </xdr:from>
    <xdr:to>
      <xdr:col>22</xdr:col>
      <xdr:colOff>271743</xdr:colOff>
      <xdr:row>23</xdr:row>
      <xdr:rowOff>162486</xdr:rowOff>
    </xdr:to>
    <xdr:pic>
      <xdr:nvPicPr>
        <xdr:cNvPr id="2" name="图片 1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8324" y="1255060"/>
          <a:ext cx="6334125" cy="5619750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560294</xdr:colOff>
      <xdr:row>10</xdr:row>
      <xdr:rowOff>190500</xdr:rowOff>
    </xdr:from>
    <xdr:to>
      <xdr:col>10</xdr:col>
      <xdr:colOff>248771</xdr:colOff>
      <xdr:row>23</xdr:row>
      <xdr:rowOff>52667</xdr:rowOff>
    </xdr:to>
    <xdr:pic>
      <xdr:nvPicPr>
        <xdr:cNvPr id="3" name="图片 2" descr="th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3853" y="3697941"/>
          <a:ext cx="5638800" cy="3067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291355</xdr:colOff>
      <xdr:row>8</xdr:row>
      <xdr:rowOff>123265</xdr:rowOff>
    </xdr:from>
    <xdr:to>
      <xdr:col>20</xdr:col>
      <xdr:colOff>630333</xdr:colOff>
      <xdr:row>30</xdr:row>
      <xdr:rowOff>50427</xdr:rowOff>
    </xdr:to>
    <xdr:pic>
      <xdr:nvPicPr>
        <xdr:cNvPr id="2" name="图片 1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6384" y="3171265"/>
          <a:ext cx="6334125" cy="56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313764</xdr:colOff>
      <xdr:row>8</xdr:row>
      <xdr:rowOff>134470</xdr:rowOff>
    </xdr:from>
    <xdr:to>
      <xdr:col>9</xdr:col>
      <xdr:colOff>332254</xdr:colOff>
      <xdr:row>27</xdr:row>
      <xdr:rowOff>20170</xdr:rowOff>
    </xdr:to>
    <xdr:pic>
      <xdr:nvPicPr>
        <xdr:cNvPr id="3" name="图片 2" descr="pjse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4" y="3182470"/>
          <a:ext cx="5991225" cy="4838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291355</xdr:colOff>
      <xdr:row>10</xdr:row>
      <xdr:rowOff>156884</xdr:rowOff>
    </xdr:from>
    <xdr:to>
      <xdr:col>7</xdr:col>
      <xdr:colOff>193864</xdr:colOff>
      <xdr:row>27</xdr:row>
      <xdr:rowOff>137834</xdr:rowOff>
    </xdr:to>
    <xdr:pic>
      <xdr:nvPicPr>
        <xdr:cNvPr id="2" name="图片 1" descr="pjrj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355" y="3473825"/>
          <a:ext cx="4552950" cy="4171950"/>
        </a:xfrm>
        <a:prstGeom prst="rect">
          <a:avLst/>
        </a:prstGeom>
      </xdr:spPr>
    </xdr:pic>
    <xdr:clientData/>
  </xdr:twoCellAnchor>
  <xdr:twoCellAnchor editAs="oneCell">
    <xdr:from>
      <xdr:col>9</xdr:col>
      <xdr:colOff>156881</xdr:colOff>
      <xdr:row>8</xdr:row>
      <xdr:rowOff>100854</xdr:rowOff>
    </xdr:from>
    <xdr:to>
      <xdr:col>18</xdr:col>
      <xdr:colOff>518270</xdr:colOff>
      <xdr:row>30</xdr:row>
      <xdr:rowOff>28016</xdr:rowOff>
    </xdr:to>
    <xdr:pic>
      <xdr:nvPicPr>
        <xdr:cNvPr id="3" name="图片 2" descr="密封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9616" y="2655795"/>
          <a:ext cx="6334125" cy="5619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526676</xdr:colOff>
      <xdr:row>0</xdr:row>
      <xdr:rowOff>291352</xdr:rowOff>
    </xdr:from>
    <xdr:to>
      <xdr:col>23</xdr:col>
      <xdr:colOff>92449</xdr:colOff>
      <xdr:row>18</xdr:row>
      <xdr:rowOff>196102</xdr:rowOff>
    </xdr:to>
    <xdr:pic>
      <xdr:nvPicPr>
        <xdr:cNvPr id="2" name="图片 1" descr="密封面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291352"/>
          <a:ext cx="6334125" cy="56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18</xdr:row>
      <xdr:rowOff>168090</xdr:rowOff>
    </xdr:from>
    <xdr:to>
      <xdr:col>8</xdr:col>
      <xdr:colOff>69477</xdr:colOff>
      <xdr:row>25</xdr:row>
      <xdr:rowOff>162487</xdr:rowOff>
    </xdr:to>
    <xdr:pic>
      <xdr:nvPicPr>
        <xdr:cNvPr id="3" name="图片 2" descr="环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265" y="5883090"/>
          <a:ext cx="5257800" cy="2190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123265</xdr:rowOff>
    </xdr:from>
    <xdr:to>
      <xdr:col>7</xdr:col>
      <xdr:colOff>493059</xdr:colOff>
      <xdr:row>18</xdr:row>
      <xdr:rowOff>127747</xdr:rowOff>
    </xdr:to>
    <xdr:pic>
      <xdr:nvPicPr>
        <xdr:cNvPr id="4" name="图片 3" descr="bl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328147"/>
          <a:ext cx="5143500" cy="25146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381001</xdr:colOff>
      <xdr:row>7</xdr:row>
      <xdr:rowOff>197503</xdr:rowOff>
    </xdr:from>
    <xdr:to>
      <xdr:col>20</xdr:col>
      <xdr:colOff>612123</xdr:colOff>
      <xdr:row>23</xdr:row>
      <xdr:rowOff>228226</xdr:rowOff>
    </xdr:to>
    <xdr:pic>
      <xdr:nvPicPr>
        <xdr:cNvPr id="2" name="图片 1" descr="bls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7624951" y="1257112"/>
          <a:ext cx="5050958" cy="75933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44823</xdr:colOff>
      <xdr:row>13</xdr:row>
      <xdr:rowOff>78440</xdr:rowOff>
    </xdr:from>
    <xdr:to>
      <xdr:col>8</xdr:col>
      <xdr:colOff>482413</xdr:colOff>
      <xdr:row>23</xdr:row>
      <xdr:rowOff>188818</xdr:rowOff>
    </xdr:to>
    <xdr:pic>
      <xdr:nvPicPr>
        <xdr:cNvPr id="3" name="图片 2" descr="塞焊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0676" y="4291852"/>
          <a:ext cx="3743325" cy="324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H1"/>
    </sheetView>
  </sheetViews>
  <sheetFormatPr defaultRowHeight="14.25"/>
  <sheetData>
    <row r="1" spans="1:8" ht="37.5" customHeight="1">
      <c r="A1" s="166" t="s">
        <v>217</v>
      </c>
      <c r="B1" s="166"/>
      <c r="C1" s="166"/>
      <c r="D1" s="166"/>
      <c r="E1" s="166"/>
      <c r="F1" s="166"/>
      <c r="G1" s="166"/>
      <c r="H1" s="166"/>
    </row>
    <row r="2" spans="1:8" ht="30" customHeight="1">
      <c r="A2" s="167" t="s">
        <v>218</v>
      </c>
      <c r="B2" s="167"/>
      <c r="C2" s="167"/>
      <c r="D2" s="167"/>
      <c r="E2" s="167"/>
      <c r="F2" s="167"/>
      <c r="G2" s="167"/>
      <c r="H2" s="167"/>
    </row>
    <row r="3" spans="1:8" ht="30" customHeight="1">
      <c r="A3" s="167" t="s">
        <v>237</v>
      </c>
      <c r="B3" s="167"/>
      <c r="C3" s="167"/>
      <c r="D3" s="167"/>
      <c r="E3" s="167"/>
      <c r="F3" s="167"/>
      <c r="G3" s="167"/>
      <c r="H3" s="167"/>
    </row>
    <row r="4" spans="1:8" ht="30" customHeight="1">
      <c r="A4" s="167" t="s">
        <v>236</v>
      </c>
      <c r="B4" s="167"/>
      <c r="C4" s="167"/>
      <c r="D4" s="167"/>
      <c r="E4" s="167"/>
      <c r="F4" s="167"/>
      <c r="G4" s="167"/>
      <c r="H4" s="167"/>
    </row>
    <row r="5" spans="1:8" ht="30" customHeight="1">
      <c r="A5" s="167" t="s">
        <v>235</v>
      </c>
      <c r="B5" s="167"/>
      <c r="C5" s="167"/>
      <c r="D5" s="167"/>
      <c r="E5" s="167"/>
      <c r="F5" s="167"/>
      <c r="G5" s="167"/>
      <c r="H5" s="167"/>
    </row>
    <row r="6" spans="1:8" ht="30" customHeight="1">
      <c r="A6" s="167" t="s">
        <v>234</v>
      </c>
      <c r="B6" s="167"/>
      <c r="C6" s="167"/>
      <c r="D6" s="167"/>
      <c r="E6" s="167"/>
      <c r="F6" s="167"/>
      <c r="G6" s="167"/>
      <c r="H6" s="167"/>
    </row>
    <row r="7" spans="1:8" ht="30" customHeight="1">
      <c r="A7" s="167" t="s">
        <v>239</v>
      </c>
      <c r="B7" s="167"/>
      <c r="C7" s="167"/>
      <c r="D7" s="167"/>
      <c r="E7" s="167"/>
      <c r="F7" s="167"/>
      <c r="G7" s="167"/>
      <c r="H7" s="167"/>
    </row>
    <row r="8" spans="1:8" ht="30" customHeight="1">
      <c r="A8" s="167" t="s">
        <v>241</v>
      </c>
      <c r="B8" s="167"/>
      <c r="C8" s="167"/>
      <c r="D8" s="167"/>
      <c r="E8" s="167"/>
      <c r="F8" s="167"/>
      <c r="G8" s="167"/>
      <c r="H8" s="167"/>
    </row>
    <row r="9" spans="1:8" ht="30" customHeight="1">
      <c r="A9" s="167" t="s">
        <v>246</v>
      </c>
      <c r="B9" s="167"/>
      <c r="C9" s="167"/>
      <c r="D9" s="167"/>
      <c r="E9" s="167"/>
      <c r="F9" s="167"/>
      <c r="G9" s="167"/>
      <c r="H9" s="167"/>
    </row>
    <row r="10" spans="1:8" ht="30" customHeight="1">
      <c r="A10" s="167" t="s">
        <v>250</v>
      </c>
      <c r="B10" s="167"/>
      <c r="C10" s="167"/>
      <c r="D10" s="167"/>
      <c r="E10" s="167"/>
      <c r="F10" s="167"/>
      <c r="G10" s="167"/>
      <c r="H10" s="167"/>
    </row>
    <row r="11" spans="1:8" ht="30" customHeight="1">
      <c r="A11" s="167" t="s">
        <v>254</v>
      </c>
      <c r="B11" s="167"/>
      <c r="C11" s="167"/>
      <c r="D11" s="167"/>
      <c r="E11" s="167"/>
      <c r="F11" s="167"/>
      <c r="G11" s="167"/>
      <c r="H11" s="167"/>
    </row>
    <row r="12" spans="1:8" ht="30" customHeight="1">
      <c r="A12" s="167" t="s">
        <v>255</v>
      </c>
      <c r="B12" s="167"/>
      <c r="C12" s="167"/>
      <c r="D12" s="167"/>
      <c r="E12" s="167"/>
      <c r="F12" s="167"/>
      <c r="G12" s="167"/>
      <c r="H12" s="167"/>
    </row>
    <row r="13" spans="1:8" ht="30" customHeight="1">
      <c r="A13" s="167"/>
      <c r="B13" s="167"/>
      <c r="C13" s="167"/>
      <c r="D13" s="167"/>
      <c r="E13" s="167"/>
      <c r="F13" s="167"/>
      <c r="G13" s="167"/>
      <c r="H13" s="167"/>
    </row>
    <row r="14" spans="1:8" ht="30" customHeight="1">
      <c r="A14" s="167"/>
      <c r="B14" s="167"/>
      <c r="C14" s="167"/>
      <c r="D14" s="167"/>
      <c r="E14" s="167"/>
      <c r="F14" s="167"/>
      <c r="G14" s="167"/>
      <c r="H14" s="167"/>
    </row>
    <row r="15" spans="1:8" ht="30" customHeight="1">
      <c r="A15" s="167"/>
      <c r="B15" s="167"/>
      <c r="C15" s="167"/>
      <c r="D15" s="167"/>
      <c r="E15" s="167"/>
      <c r="F15" s="167"/>
      <c r="G15" s="167"/>
      <c r="H15" s="167"/>
    </row>
    <row r="16" spans="1:8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</sheetData>
  <sheetProtection password="8414" sheet="1" objects="1" scenarios="1"/>
  <mergeCells count="15">
    <mergeCell ref="A12:H12"/>
    <mergeCell ref="A13:H13"/>
    <mergeCell ref="A14:H14"/>
    <mergeCell ref="A15:H15"/>
    <mergeCell ref="A6:H6"/>
    <mergeCell ref="A7:H7"/>
    <mergeCell ref="A8:H8"/>
    <mergeCell ref="A9:H9"/>
    <mergeCell ref="A10:H10"/>
    <mergeCell ref="A11:H11"/>
    <mergeCell ref="A1:H1"/>
    <mergeCell ref="A2:H2"/>
    <mergeCell ref="A4:H4"/>
    <mergeCell ref="A3:H3"/>
    <mergeCell ref="A5:H5"/>
  </mergeCells>
  <phoneticPr fontId="7" type="noConversion"/>
  <hyperlinks>
    <hyperlink ref="A2:E2" location="密封面型式及适用范围!A1" display="密封面型式及适用范围"/>
    <hyperlink ref="A3:H3" location="'20592板式平焊'!A1" display="板式平焊法兰"/>
    <hyperlink ref="A4:H4" location="'20592带颈平焊'!A1" display="带颈平焊法兰"/>
    <hyperlink ref="A5:H5" location="'20592带颈对焊'!A1" display="带颈对焊法兰"/>
    <hyperlink ref="A6:H6" location="'20592整体'!A1" display="整体法兰"/>
    <hyperlink ref="A7:H7" location="'20592承插焊'!A1" display="承插焊法兰"/>
    <hyperlink ref="A8:H8" location="'20592螺纹'!A1" display="螺纹法兰"/>
    <hyperlink ref="A9:H9" location="'20592对焊环松套'!A1" display="对焊环松套法兰"/>
    <hyperlink ref="A10:H10" location="'20592平焊环松套'!A1" display="平焊环松套法兰"/>
    <hyperlink ref="A11:H11" location="'20592法兰盖'!A1" display="法兰盖"/>
    <hyperlink ref="A12:H12" location="'20592不锈钢衬里法兰盖'!A1" display="不锈钢衬里法兰盖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K1" sqref="K1"/>
    </sheetView>
  </sheetViews>
  <sheetFormatPr defaultRowHeight="14.25"/>
  <cols>
    <col min="1" max="1" width="16.625" customWidth="1"/>
    <col min="2" max="11" width="14.625" customWidth="1"/>
  </cols>
  <sheetData>
    <row r="1" spans="1:11" ht="30" customHeight="1">
      <c r="A1" s="168" t="s">
        <v>151</v>
      </c>
      <c r="B1" s="168"/>
      <c r="C1" s="168"/>
      <c r="D1" s="168"/>
      <c r="E1" s="168"/>
      <c r="F1" s="168"/>
      <c r="G1" s="168"/>
      <c r="H1" s="168"/>
      <c r="I1" s="168"/>
      <c r="K1" s="152" t="s">
        <v>219</v>
      </c>
    </row>
    <row r="2" spans="1:11" ht="15.95" customHeight="1">
      <c r="A2" s="169" t="s">
        <v>152</v>
      </c>
      <c r="B2" s="169" t="s">
        <v>153</v>
      </c>
      <c r="C2" s="171" t="s">
        <v>154</v>
      </c>
      <c r="D2" s="172"/>
      <c r="E2" s="172"/>
      <c r="F2" s="172"/>
      <c r="G2" s="172"/>
      <c r="H2" s="172"/>
      <c r="I2" s="172"/>
      <c r="J2" s="172"/>
      <c r="K2" s="173"/>
    </row>
    <row r="3" spans="1:11" ht="15.95" customHeight="1">
      <c r="A3" s="170"/>
      <c r="B3" s="170"/>
      <c r="C3" s="78">
        <v>2.5</v>
      </c>
      <c r="D3" s="78">
        <v>6</v>
      </c>
      <c r="E3" s="78">
        <v>10</v>
      </c>
      <c r="F3" s="78">
        <v>16</v>
      </c>
      <c r="G3" s="78">
        <v>25</v>
      </c>
      <c r="H3" s="78">
        <v>40</v>
      </c>
      <c r="I3" s="78">
        <v>63</v>
      </c>
      <c r="J3" s="78">
        <v>100</v>
      </c>
      <c r="K3" s="78">
        <v>160</v>
      </c>
    </row>
    <row r="4" spans="1:11" ht="15.95" customHeight="1">
      <c r="A4" s="169" t="s">
        <v>161</v>
      </c>
      <c r="B4" s="74" t="s">
        <v>155</v>
      </c>
      <c r="C4" s="81" t="s">
        <v>169</v>
      </c>
      <c r="D4" s="175" t="s">
        <v>158</v>
      </c>
      <c r="E4" s="176"/>
      <c r="F4" s="176"/>
      <c r="G4" s="176"/>
      <c r="H4" s="177"/>
      <c r="I4" s="171" t="s">
        <v>119</v>
      </c>
      <c r="J4" s="172"/>
      <c r="K4" s="173"/>
    </row>
    <row r="5" spans="1:11" ht="15.95" customHeight="1">
      <c r="A5" s="174"/>
      <c r="B5" s="74" t="s">
        <v>156</v>
      </c>
      <c r="C5" s="83" t="s">
        <v>157</v>
      </c>
      <c r="D5" s="178" t="s">
        <v>159</v>
      </c>
      <c r="E5" s="179"/>
      <c r="F5" s="180"/>
      <c r="G5" s="171" t="s">
        <v>160</v>
      </c>
      <c r="H5" s="172"/>
      <c r="I5" s="172"/>
      <c r="J5" s="172"/>
      <c r="K5" s="173"/>
    </row>
    <row r="6" spans="1:11" ht="15.95" customHeight="1">
      <c r="A6" s="169" t="s">
        <v>166</v>
      </c>
      <c r="B6" s="74" t="s">
        <v>162</v>
      </c>
      <c r="C6" s="74" t="s">
        <v>160</v>
      </c>
      <c r="D6" s="81" t="s">
        <v>167</v>
      </c>
      <c r="E6" s="190" t="s">
        <v>159</v>
      </c>
      <c r="F6" s="191"/>
      <c r="G6" s="191"/>
      <c r="H6" s="192"/>
      <c r="I6" s="171" t="s">
        <v>160</v>
      </c>
      <c r="J6" s="172"/>
      <c r="K6" s="173"/>
    </row>
    <row r="7" spans="1:11" ht="15.95" customHeight="1">
      <c r="A7" s="189"/>
      <c r="B7" s="181" t="s">
        <v>163</v>
      </c>
      <c r="C7" s="205" t="s">
        <v>160</v>
      </c>
      <c r="D7" s="206"/>
      <c r="E7" s="193" t="s">
        <v>159</v>
      </c>
      <c r="F7" s="194"/>
      <c r="G7" s="194"/>
      <c r="H7" s="195"/>
      <c r="I7" s="205" t="s">
        <v>160</v>
      </c>
      <c r="J7" s="209"/>
      <c r="K7" s="206"/>
    </row>
    <row r="8" spans="1:11" ht="15.95" customHeight="1">
      <c r="A8" s="189"/>
      <c r="B8" s="182"/>
      <c r="C8" s="207"/>
      <c r="D8" s="208"/>
      <c r="E8" s="196"/>
      <c r="F8" s="197"/>
      <c r="G8" s="197"/>
      <c r="H8" s="198"/>
      <c r="I8" s="207"/>
      <c r="J8" s="210"/>
      <c r="K8" s="208"/>
    </row>
    <row r="9" spans="1:11" ht="15.95" customHeight="1">
      <c r="A9" s="189"/>
      <c r="B9" s="181" t="s">
        <v>164</v>
      </c>
      <c r="C9" s="205" t="s">
        <v>119</v>
      </c>
      <c r="D9" s="206"/>
      <c r="E9" s="199" t="s">
        <v>159</v>
      </c>
      <c r="F9" s="200"/>
      <c r="G9" s="200"/>
      <c r="H9" s="201"/>
      <c r="I9" s="205" t="s">
        <v>119</v>
      </c>
      <c r="J9" s="209"/>
      <c r="K9" s="206"/>
    </row>
    <row r="10" spans="1:11" ht="15.95" customHeight="1">
      <c r="A10" s="189"/>
      <c r="B10" s="170"/>
      <c r="C10" s="207"/>
      <c r="D10" s="208"/>
      <c r="E10" s="202"/>
      <c r="F10" s="203"/>
      <c r="G10" s="203"/>
      <c r="H10" s="204"/>
      <c r="I10" s="207"/>
      <c r="J10" s="210"/>
      <c r="K10" s="208"/>
    </row>
    <row r="11" spans="1:11" ht="15.95" customHeight="1">
      <c r="A11" s="170"/>
      <c r="B11" s="74" t="s">
        <v>165</v>
      </c>
      <c r="C11" s="74" t="s">
        <v>119</v>
      </c>
      <c r="D11" s="81" t="s">
        <v>167</v>
      </c>
      <c r="E11" s="190" t="s">
        <v>159</v>
      </c>
      <c r="F11" s="192"/>
      <c r="G11" s="171" t="s">
        <v>119</v>
      </c>
      <c r="H11" s="172"/>
      <c r="I11" s="172"/>
      <c r="J11" s="172"/>
      <c r="K11" s="173"/>
    </row>
    <row r="12" spans="1:11" ht="15.95" customHeight="1">
      <c r="A12" s="169" t="s">
        <v>171</v>
      </c>
      <c r="B12" s="74" t="s">
        <v>162</v>
      </c>
      <c r="C12" s="171" t="s">
        <v>119</v>
      </c>
      <c r="D12" s="173"/>
      <c r="E12" s="175" t="s">
        <v>157</v>
      </c>
      <c r="F12" s="177"/>
      <c r="G12" s="211" t="s">
        <v>158</v>
      </c>
      <c r="H12" s="212"/>
      <c r="I12" s="83" t="s">
        <v>172</v>
      </c>
      <c r="J12" s="84" t="s">
        <v>175</v>
      </c>
      <c r="K12" s="81" t="s">
        <v>174</v>
      </c>
    </row>
    <row r="13" spans="1:11" ht="15.95" customHeight="1">
      <c r="A13" s="189"/>
      <c r="B13" s="181" t="s">
        <v>163</v>
      </c>
      <c r="C13" s="205" t="s">
        <v>119</v>
      </c>
      <c r="D13" s="206"/>
      <c r="E13" s="199" t="s">
        <v>159</v>
      </c>
      <c r="F13" s="200"/>
      <c r="G13" s="200"/>
      <c r="H13" s="201"/>
      <c r="I13" s="219" t="s">
        <v>176</v>
      </c>
      <c r="J13" s="221" t="s">
        <v>173</v>
      </c>
      <c r="K13" s="183" t="s">
        <v>174</v>
      </c>
    </row>
    <row r="14" spans="1:11" ht="15.95" customHeight="1">
      <c r="A14" s="189"/>
      <c r="B14" s="182"/>
      <c r="C14" s="207"/>
      <c r="D14" s="208"/>
      <c r="E14" s="202"/>
      <c r="F14" s="203"/>
      <c r="G14" s="203"/>
      <c r="H14" s="204"/>
      <c r="I14" s="220"/>
      <c r="J14" s="222"/>
      <c r="K14" s="184"/>
    </row>
    <row r="15" spans="1:11" ht="15.95" customHeight="1">
      <c r="A15" s="189"/>
      <c r="B15" s="181" t="s">
        <v>164</v>
      </c>
      <c r="C15" s="205" t="s">
        <v>119</v>
      </c>
      <c r="D15" s="206"/>
      <c r="E15" s="213" t="s">
        <v>159</v>
      </c>
      <c r="F15" s="214"/>
      <c r="G15" s="214"/>
      <c r="H15" s="215"/>
      <c r="I15" s="183" t="s">
        <v>176</v>
      </c>
      <c r="J15" s="185" t="s">
        <v>173</v>
      </c>
      <c r="K15" s="187" t="s">
        <v>174</v>
      </c>
    </row>
    <row r="16" spans="1:11" ht="15.95" customHeight="1">
      <c r="A16" s="189"/>
      <c r="B16" s="170"/>
      <c r="C16" s="207"/>
      <c r="D16" s="208"/>
      <c r="E16" s="216"/>
      <c r="F16" s="217"/>
      <c r="G16" s="217"/>
      <c r="H16" s="218"/>
      <c r="I16" s="184"/>
      <c r="J16" s="186"/>
      <c r="K16" s="188"/>
    </row>
    <row r="17" spans="1:11" ht="15.95" customHeight="1">
      <c r="A17" s="189"/>
      <c r="B17" s="74" t="s">
        <v>165</v>
      </c>
      <c r="C17" s="171" t="s">
        <v>119</v>
      </c>
      <c r="D17" s="173"/>
      <c r="E17" s="175" t="s">
        <v>157</v>
      </c>
      <c r="F17" s="177"/>
      <c r="G17" s="171" t="s">
        <v>119</v>
      </c>
      <c r="H17" s="172"/>
      <c r="I17" s="172"/>
      <c r="J17" s="172"/>
      <c r="K17" s="173"/>
    </row>
    <row r="18" spans="1:11" ht="15.95" customHeight="1">
      <c r="A18" s="170"/>
      <c r="B18" s="74" t="s">
        <v>170</v>
      </c>
      <c r="C18" s="171" t="s">
        <v>119</v>
      </c>
      <c r="D18" s="172"/>
      <c r="E18" s="172"/>
      <c r="F18" s="172"/>
      <c r="G18" s="172"/>
      <c r="H18" s="173"/>
      <c r="I18" s="211" t="s">
        <v>177</v>
      </c>
      <c r="J18" s="212"/>
      <c r="K18" s="82" t="s">
        <v>178</v>
      </c>
    </row>
    <row r="19" spans="1:11" ht="15.95" customHeight="1">
      <c r="A19" s="169" t="s">
        <v>179</v>
      </c>
      <c r="B19" s="74" t="s">
        <v>162</v>
      </c>
      <c r="C19" s="74" t="s">
        <v>160</v>
      </c>
      <c r="D19" s="190" t="s">
        <v>168</v>
      </c>
      <c r="E19" s="191"/>
      <c r="F19" s="192"/>
      <c r="G19" s="81" t="s">
        <v>180</v>
      </c>
      <c r="H19" s="84" t="s">
        <v>181</v>
      </c>
      <c r="I19" s="224" t="s">
        <v>172</v>
      </c>
      <c r="J19" s="225"/>
      <c r="K19" s="84" t="s">
        <v>174</v>
      </c>
    </row>
    <row r="20" spans="1:11" ht="15.95" customHeight="1">
      <c r="A20" s="189"/>
      <c r="B20" s="181" t="s">
        <v>163</v>
      </c>
      <c r="C20" s="205" t="s">
        <v>160</v>
      </c>
      <c r="D20" s="206"/>
      <c r="E20" s="226" t="s">
        <v>159</v>
      </c>
      <c r="F20" s="227"/>
      <c r="G20" s="227"/>
      <c r="H20" s="228"/>
      <c r="I20" s="233" t="s">
        <v>176</v>
      </c>
      <c r="J20" s="234"/>
      <c r="K20" s="187" t="s">
        <v>182</v>
      </c>
    </row>
    <row r="21" spans="1:11" ht="15.95" customHeight="1">
      <c r="A21" s="189"/>
      <c r="B21" s="182"/>
      <c r="C21" s="207"/>
      <c r="D21" s="208"/>
      <c r="E21" s="229"/>
      <c r="F21" s="230"/>
      <c r="G21" s="230"/>
      <c r="H21" s="231"/>
      <c r="I21" s="235"/>
      <c r="J21" s="236"/>
      <c r="K21" s="188"/>
    </row>
    <row r="22" spans="1:11" ht="15.95" customHeight="1">
      <c r="A22" s="189"/>
      <c r="B22" s="181" t="s">
        <v>164</v>
      </c>
      <c r="C22" s="205" t="s">
        <v>119</v>
      </c>
      <c r="D22" s="206"/>
      <c r="E22" s="199" t="s">
        <v>159</v>
      </c>
      <c r="F22" s="200"/>
      <c r="G22" s="200"/>
      <c r="H22" s="201"/>
      <c r="I22" s="237" t="s">
        <v>176</v>
      </c>
      <c r="J22" s="238"/>
      <c r="K22" s="221" t="s">
        <v>182</v>
      </c>
    </row>
    <row r="23" spans="1:11" ht="15.95" customHeight="1">
      <c r="A23" s="189"/>
      <c r="B23" s="170"/>
      <c r="C23" s="207"/>
      <c r="D23" s="208"/>
      <c r="E23" s="202"/>
      <c r="F23" s="203"/>
      <c r="G23" s="203"/>
      <c r="H23" s="204"/>
      <c r="I23" s="239"/>
      <c r="J23" s="240"/>
      <c r="K23" s="222"/>
    </row>
    <row r="24" spans="1:11" ht="15.95" customHeight="1">
      <c r="A24" s="189"/>
      <c r="B24" s="74" t="s">
        <v>165</v>
      </c>
      <c r="C24" s="74" t="s">
        <v>119</v>
      </c>
      <c r="D24" s="211" t="s">
        <v>183</v>
      </c>
      <c r="E24" s="223"/>
      <c r="F24" s="212"/>
      <c r="G24" s="171" t="s">
        <v>119</v>
      </c>
      <c r="H24" s="172"/>
      <c r="I24" s="172"/>
      <c r="J24" s="172"/>
      <c r="K24" s="173"/>
    </row>
    <row r="25" spans="1:11" ht="15.95" customHeight="1">
      <c r="A25" s="170"/>
      <c r="B25" s="74" t="s">
        <v>170</v>
      </c>
      <c r="C25" s="171" t="s">
        <v>160</v>
      </c>
      <c r="D25" s="172"/>
      <c r="E25" s="172"/>
      <c r="F25" s="172"/>
      <c r="G25" s="172"/>
      <c r="H25" s="173"/>
      <c r="I25" s="190" t="s">
        <v>177</v>
      </c>
      <c r="J25" s="192"/>
      <c r="K25" s="84" t="s">
        <v>178</v>
      </c>
    </row>
    <row r="26" spans="1:11" ht="15.95" customHeight="1">
      <c r="A26" s="169" t="s">
        <v>184</v>
      </c>
      <c r="B26" s="74" t="s">
        <v>162</v>
      </c>
      <c r="C26" s="171" t="s">
        <v>119</v>
      </c>
      <c r="D26" s="173"/>
      <c r="E26" s="224" t="s">
        <v>185</v>
      </c>
      <c r="F26" s="232"/>
      <c r="G26" s="232"/>
      <c r="H26" s="232"/>
      <c r="I26" s="232"/>
      <c r="J26" s="225"/>
      <c r="K26" s="74" t="s">
        <v>119</v>
      </c>
    </row>
    <row r="27" spans="1:11" ht="15.95" customHeight="1">
      <c r="A27" s="189"/>
      <c r="B27" s="181" t="s">
        <v>163</v>
      </c>
      <c r="C27" s="205" t="s">
        <v>119</v>
      </c>
      <c r="D27" s="241"/>
      <c r="E27" s="199" t="s">
        <v>185</v>
      </c>
      <c r="F27" s="200"/>
      <c r="G27" s="200"/>
      <c r="H27" s="200"/>
      <c r="I27" s="200"/>
      <c r="J27" s="201"/>
      <c r="K27" s="74" t="s">
        <v>119</v>
      </c>
    </row>
    <row r="28" spans="1:11" ht="15.95" customHeight="1">
      <c r="A28" s="189"/>
      <c r="B28" s="182"/>
      <c r="C28" s="242"/>
      <c r="D28" s="243"/>
      <c r="E28" s="202"/>
      <c r="F28" s="203"/>
      <c r="G28" s="203"/>
      <c r="H28" s="203"/>
      <c r="I28" s="203"/>
      <c r="J28" s="204"/>
      <c r="K28" s="74" t="s">
        <v>119</v>
      </c>
    </row>
    <row r="29" spans="1:11" ht="15.95" customHeight="1">
      <c r="A29" s="189"/>
      <c r="B29" s="181" t="s">
        <v>164</v>
      </c>
      <c r="C29" s="205" t="s">
        <v>119</v>
      </c>
      <c r="D29" s="241"/>
      <c r="E29" s="237" t="s">
        <v>185</v>
      </c>
      <c r="F29" s="244"/>
      <c r="G29" s="244"/>
      <c r="H29" s="244"/>
      <c r="I29" s="244"/>
      <c r="J29" s="245"/>
      <c r="K29" s="78"/>
    </row>
    <row r="30" spans="1:11" ht="15.95" customHeight="1">
      <c r="A30" s="170"/>
      <c r="B30" s="170"/>
      <c r="C30" s="242"/>
      <c r="D30" s="243"/>
      <c r="E30" s="246"/>
      <c r="F30" s="247"/>
      <c r="G30" s="247"/>
      <c r="H30" s="247"/>
      <c r="I30" s="247"/>
      <c r="J30" s="248"/>
      <c r="K30" s="78"/>
    </row>
    <row r="31" spans="1:11" ht="15.95" customHeight="1">
      <c r="A31" s="169" t="s">
        <v>186</v>
      </c>
      <c r="B31" s="74" t="s">
        <v>162</v>
      </c>
      <c r="C31" s="74" t="s">
        <v>160</v>
      </c>
      <c r="D31" s="190" t="s">
        <v>187</v>
      </c>
      <c r="E31" s="191"/>
      <c r="F31" s="191"/>
      <c r="G31" s="191"/>
      <c r="H31" s="192"/>
      <c r="I31" s="171" t="s">
        <v>160</v>
      </c>
      <c r="J31" s="172"/>
      <c r="K31" s="173"/>
    </row>
    <row r="32" spans="1:11" ht="15.95" customHeight="1">
      <c r="A32" s="170"/>
      <c r="B32" s="74" t="s">
        <v>165</v>
      </c>
      <c r="C32" s="74" t="s">
        <v>160</v>
      </c>
      <c r="D32" s="175" t="s">
        <v>187</v>
      </c>
      <c r="E32" s="176"/>
      <c r="F32" s="177"/>
      <c r="G32" s="171" t="s">
        <v>160</v>
      </c>
      <c r="H32" s="172"/>
      <c r="I32" s="172"/>
      <c r="J32" s="172"/>
      <c r="K32" s="173"/>
    </row>
    <row r="33" spans="1:11">
      <c r="A33" s="74" t="s">
        <v>188</v>
      </c>
      <c r="B33" s="74" t="s">
        <v>162</v>
      </c>
      <c r="C33" s="74" t="s">
        <v>119</v>
      </c>
      <c r="D33" s="224" t="s">
        <v>159</v>
      </c>
      <c r="E33" s="255"/>
      <c r="F33" s="255"/>
      <c r="G33" s="255"/>
      <c r="H33" s="256"/>
      <c r="I33" s="171" t="s">
        <v>119</v>
      </c>
      <c r="J33" s="252"/>
      <c r="K33" s="253"/>
    </row>
    <row r="34" spans="1:11">
      <c r="A34" s="169" t="s">
        <v>189</v>
      </c>
      <c r="B34" s="74" t="s">
        <v>162</v>
      </c>
      <c r="C34" s="74" t="s">
        <v>119</v>
      </c>
      <c r="D34" s="190" t="s">
        <v>159</v>
      </c>
      <c r="E34" s="257"/>
      <c r="F34" s="254"/>
      <c r="G34" s="171" t="s">
        <v>119</v>
      </c>
      <c r="H34" s="252"/>
      <c r="I34" s="252"/>
      <c r="J34" s="252"/>
      <c r="K34" s="253"/>
    </row>
    <row r="35" spans="1:11">
      <c r="A35" s="251"/>
      <c r="B35" s="181" t="s">
        <v>163</v>
      </c>
      <c r="C35" s="205" t="s">
        <v>160</v>
      </c>
      <c r="D35" s="241"/>
      <c r="E35" s="193" t="s">
        <v>159</v>
      </c>
      <c r="F35" s="195"/>
      <c r="G35" s="205" t="s">
        <v>160</v>
      </c>
      <c r="H35" s="249"/>
      <c r="I35" s="249"/>
      <c r="J35" s="249"/>
      <c r="K35" s="241"/>
    </row>
    <row r="36" spans="1:11">
      <c r="A36" s="251"/>
      <c r="B36" s="182"/>
      <c r="C36" s="242"/>
      <c r="D36" s="243"/>
      <c r="E36" s="196"/>
      <c r="F36" s="198"/>
      <c r="G36" s="242"/>
      <c r="H36" s="250"/>
      <c r="I36" s="250"/>
      <c r="J36" s="250"/>
      <c r="K36" s="243"/>
    </row>
    <row r="37" spans="1:11">
      <c r="A37" s="251"/>
      <c r="B37" s="181" t="s">
        <v>164</v>
      </c>
      <c r="C37" s="205" t="s">
        <v>119</v>
      </c>
      <c r="D37" s="241"/>
      <c r="E37" s="199" t="s">
        <v>159</v>
      </c>
      <c r="F37" s="201"/>
      <c r="G37" s="205" t="s">
        <v>119</v>
      </c>
      <c r="H37" s="249"/>
      <c r="I37" s="249"/>
      <c r="J37" s="249"/>
      <c r="K37" s="241"/>
    </row>
    <row r="38" spans="1:11">
      <c r="A38" s="174"/>
      <c r="B38" s="170"/>
      <c r="C38" s="242"/>
      <c r="D38" s="243"/>
      <c r="E38" s="202"/>
      <c r="F38" s="204"/>
      <c r="G38" s="242"/>
      <c r="H38" s="250"/>
      <c r="I38" s="250"/>
      <c r="J38" s="250"/>
      <c r="K38" s="243"/>
    </row>
    <row r="39" spans="1:11">
      <c r="A39" s="169" t="s">
        <v>190</v>
      </c>
      <c r="B39" s="74" t="s">
        <v>162</v>
      </c>
      <c r="C39" s="175" t="s">
        <v>168</v>
      </c>
      <c r="D39" s="260"/>
      <c r="E39" s="211" t="s">
        <v>194</v>
      </c>
      <c r="F39" s="261"/>
      <c r="G39" s="224" t="s">
        <v>159</v>
      </c>
      <c r="H39" s="256"/>
      <c r="I39" s="190" t="s">
        <v>176</v>
      </c>
      <c r="J39" s="254"/>
      <c r="K39" s="84" t="s">
        <v>182</v>
      </c>
    </row>
    <row r="40" spans="1:11">
      <c r="A40" s="251"/>
      <c r="B40" s="181" t="s">
        <v>163</v>
      </c>
      <c r="C40" s="205" t="s">
        <v>119</v>
      </c>
      <c r="D40" s="241"/>
      <c r="E40" s="199" t="s">
        <v>159</v>
      </c>
      <c r="F40" s="200"/>
      <c r="G40" s="200"/>
      <c r="H40" s="201"/>
      <c r="I40" s="213" t="s">
        <v>176</v>
      </c>
      <c r="J40" s="215"/>
      <c r="K40" s="183" t="s">
        <v>182</v>
      </c>
    </row>
    <row r="41" spans="1:11">
      <c r="A41" s="251"/>
      <c r="B41" s="182"/>
      <c r="C41" s="242"/>
      <c r="D41" s="243"/>
      <c r="E41" s="202"/>
      <c r="F41" s="203"/>
      <c r="G41" s="203"/>
      <c r="H41" s="204"/>
      <c r="I41" s="216"/>
      <c r="J41" s="218"/>
      <c r="K41" s="258"/>
    </row>
    <row r="42" spans="1:11">
      <c r="A42" s="251"/>
      <c r="B42" s="181" t="s">
        <v>164</v>
      </c>
      <c r="C42" s="205" t="s">
        <v>119</v>
      </c>
      <c r="D42" s="241"/>
      <c r="E42" s="193" t="s">
        <v>159</v>
      </c>
      <c r="F42" s="194"/>
      <c r="G42" s="194"/>
      <c r="H42" s="195"/>
      <c r="I42" s="233" t="s">
        <v>176</v>
      </c>
      <c r="J42" s="266"/>
      <c r="K42" s="219" t="s">
        <v>182</v>
      </c>
    </row>
    <row r="43" spans="1:11">
      <c r="A43" s="251"/>
      <c r="B43" s="170"/>
      <c r="C43" s="242"/>
      <c r="D43" s="243"/>
      <c r="E43" s="196"/>
      <c r="F43" s="197"/>
      <c r="G43" s="197"/>
      <c r="H43" s="198"/>
      <c r="I43" s="267"/>
      <c r="J43" s="268"/>
      <c r="K43" s="269"/>
    </row>
    <row r="44" spans="1:11">
      <c r="A44" s="251"/>
      <c r="B44" s="74" t="s">
        <v>165</v>
      </c>
      <c r="C44" s="270" t="s">
        <v>168</v>
      </c>
      <c r="D44" s="271"/>
      <c r="E44" s="262" t="s">
        <v>194</v>
      </c>
      <c r="F44" s="264"/>
      <c r="G44" s="171" t="s">
        <v>119</v>
      </c>
      <c r="H44" s="252"/>
      <c r="I44" s="252"/>
      <c r="J44" s="252"/>
      <c r="K44" s="253"/>
    </row>
    <row r="45" spans="1:11">
      <c r="A45" s="174"/>
      <c r="B45" s="74" t="s">
        <v>170</v>
      </c>
      <c r="C45" s="171" t="s">
        <v>119</v>
      </c>
      <c r="D45" s="252"/>
      <c r="E45" s="252"/>
      <c r="F45" s="252"/>
      <c r="G45" s="252"/>
      <c r="H45" s="253"/>
      <c r="I45" s="224" t="s">
        <v>195</v>
      </c>
      <c r="J45" s="256"/>
      <c r="K45" s="81" t="s">
        <v>196</v>
      </c>
    </row>
    <row r="46" spans="1:11">
      <c r="A46" s="169" t="s">
        <v>193</v>
      </c>
      <c r="B46" s="74" t="s">
        <v>162</v>
      </c>
      <c r="C46" s="74" t="s">
        <v>119</v>
      </c>
      <c r="D46" s="175" t="s">
        <v>197</v>
      </c>
      <c r="E46" s="259"/>
      <c r="F46" s="259"/>
      <c r="G46" s="259"/>
      <c r="H46" s="260"/>
      <c r="I46" s="171" t="s">
        <v>119</v>
      </c>
      <c r="J46" s="252"/>
      <c r="K46" s="253"/>
    </row>
    <row r="47" spans="1:11">
      <c r="A47" s="251"/>
      <c r="B47" s="74" t="s">
        <v>191</v>
      </c>
      <c r="C47" s="171" t="s">
        <v>119</v>
      </c>
      <c r="D47" s="253"/>
      <c r="E47" s="262" t="s">
        <v>197</v>
      </c>
      <c r="F47" s="263"/>
      <c r="G47" s="263"/>
      <c r="H47" s="264"/>
      <c r="I47" s="171" t="s">
        <v>119</v>
      </c>
      <c r="J47" s="252"/>
      <c r="K47" s="253"/>
    </row>
    <row r="48" spans="1:11">
      <c r="A48" s="174"/>
      <c r="B48" s="74" t="s">
        <v>192</v>
      </c>
      <c r="C48" s="171" t="s">
        <v>119</v>
      </c>
      <c r="D48" s="253"/>
      <c r="E48" s="211" t="s">
        <v>197</v>
      </c>
      <c r="F48" s="265"/>
      <c r="G48" s="265"/>
      <c r="H48" s="261"/>
      <c r="I48" s="171" t="s">
        <v>119</v>
      </c>
      <c r="J48" s="252"/>
      <c r="K48" s="253"/>
    </row>
  </sheetData>
  <sheetProtection password="8414" sheet="1" objects="1" scenarios="1"/>
  <mergeCells count="116">
    <mergeCell ref="I45:J45"/>
    <mergeCell ref="B42:B43"/>
    <mergeCell ref="A39:A45"/>
    <mergeCell ref="D46:H46"/>
    <mergeCell ref="I46:K46"/>
    <mergeCell ref="A46:A48"/>
    <mergeCell ref="C39:D39"/>
    <mergeCell ref="E39:F39"/>
    <mergeCell ref="G39:H39"/>
    <mergeCell ref="C40:D41"/>
    <mergeCell ref="C42:D43"/>
    <mergeCell ref="E40:H41"/>
    <mergeCell ref="E42:H43"/>
    <mergeCell ref="I47:K47"/>
    <mergeCell ref="I48:K48"/>
    <mergeCell ref="E47:H47"/>
    <mergeCell ref="E48:H48"/>
    <mergeCell ref="C47:D47"/>
    <mergeCell ref="C48:D48"/>
    <mergeCell ref="I42:J43"/>
    <mergeCell ref="K42:K43"/>
    <mergeCell ref="C44:D44"/>
    <mergeCell ref="E44:F44"/>
    <mergeCell ref="C45:H45"/>
    <mergeCell ref="G44:K44"/>
    <mergeCell ref="B40:B41"/>
    <mergeCell ref="I39:J39"/>
    <mergeCell ref="I40:J41"/>
    <mergeCell ref="D33:H33"/>
    <mergeCell ref="I33:K33"/>
    <mergeCell ref="B35:B36"/>
    <mergeCell ref="B37:B38"/>
    <mergeCell ref="D34:F34"/>
    <mergeCell ref="G34:K34"/>
    <mergeCell ref="C35:D36"/>
    <mergeCell ref="K40:K41"/>
    <mergeCell ref="A31:A32"/>
    <mergeCell ref="D31:H31"/>
    <mergeCell ref="I31:K31"/>
    <mergeCell ref="D32:F32"/>
    <mergeCell ref="G32:K32"/>
    <mergeCell ref="E35:F36"/>
    <mergeCell ref="E37:F38"/>
    <mergeCell ref="G35:K36"/>
    <mergeCell ref="G37:K38"/>
    <mergeCell ref="C37:D38"/>
    <mergeCell ref="A34:A38"/>
    <mergeCell ref="B27:B28"/>
    <mergeCell ref="B29:B30"/>
    <mergeCell ref="A26:A30"/>
    <mergeCell ref="C26:D26"/>
    <mergeCell ref="E26:J26"/>
    <mergeCell ref="E22:H23"/>
    <mergeCell ref="I20:J21"/>
    <mergeCell ref="I22:J23"/>
    <mergeCell ref="C27:D28"/>
    <mergeCell ref="E27:J28"/>
    <mergeCell ref="C29:D30"/>
    <mergeCell ref="E29:J30"/>
    <mergeCell ref="K20:K21"/>
    <mergeCell ref="K22:K23"/>
    <mergeCell ref="D24:F24"/>
    <mergeCell ref="G24:K24"/>
    <mergeCell ref="C18:H18"/>
    <mergeCell ref="I18:J18"/>
    <mergeCell ref="B20:B21"/>
    <mergeCell ref="B22:B23"/>
    <mergeCell ref="A19:A25"/>
    <mergeCell ref="D19:F19"/>
    <mergeCell ref="I19:J19"/>
    <mergeCell ref="C20:D21"/>
    <mergeCell ref="E20:H21"/>
    <mergeCell ref="C22:D23"/>
    <mergeCell ref="C25:H25"/>
    <mergeCell ref="I25:J25"/>
    <mergeCell ref="C17:D17"/>
    <mergeCell ref="E17:F17"/>
    <mergeCell ref="G17:K17"/>
    <mergeCell ref="B15:B16"/>
    <mergeCell ref="A12:A18"/>
    <mergeCell ref="C12:D12"/>
    <mergeCell ref="E12:F12"/>
    <mergeCell ref="G12:H12"/>
    <mergeCell ref="C13:D14"/>
    <mergeCell ref="E13:H14"/>
    <mergeCell ref="C15:D16"/>
    <mergeCell ref="E15:H16"/>
    <mergeCell ref="B13:B14"/>
    <mergeCell ref="I13:I14"/>
    <mergeCell ref="J13:J14"/>
    <mergeCell ref="K13:K14"/>
    <mergeCell ref="B7:B8"/>
    <mergeCell ref="B9:B10"/>
    <mergeCell ref="I15:I16"/>
    <mergeCell ref="J15:J16"/>
    <mergeCell ref="K15:K16"/>
    <mergeCell ref="A6:A11"/>
    <mergeCell ref="E6:H6"/>
    <mergeCell ref="E7:H8"/>
    <mergeCell ref="E9:H10"/>
    <mergeCell ref="C7:D8"/>
    <mergeCell ref="C9:D10"/>
    <mergeCell ref="I6:K6"/>
    <mergeCell ref="I7:K8"/>
    <mergeCell ref="I9:K10"/>
    <mergeCell ref="E11:F11"/>
    <mergeCell ref="G11:K11"/>
    <mergeCell ref="A1:I1"/>
    <mergeCell ref="A2:A3"/>
    <mergeCell ref="B2:B3"/>
    <mergeCell ref="C2:K2"/>
    <mergeCell ref="A4:A5"/>
    <mergeCell ref="D4:H4"/>
    <mergeCell ref="D5:F5"/>
    <mergeCell ref="I4:K4"/>
    <mergeCell ref="G5:K5"/>
  </mergeCells>
  <phoneticPr fontId="7" type="noConversion"/>
  <hyperlinks>
    <hyperlink ref="K1" location="目录!A1" display="回目录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69"/>
  <sheetViews>
    <sheetView topLeftCell="A7" zoomScale="85" zoomScaleNormal="85" workbookViewId="0">
      <selection activeCell="L25" sqref="L25"/>
    </sheetView>
  </sheetViews>
  <sheetFormatPr defaultRowHeight="14.25"/>
  <cols>
    <col min="1" max="1" width="9" style="100"/>
    <col min="2" max="2" width="8.625" style="128" customWidth="1"/>
    <col min="3" max="20" width="8.625" style="100" customWidth="1"/>
    <col min="21" max="21" width="9" style="100"/>
    <col min="22" max="22" width="9" style="101"/>
    <col min="23" max="16384" width="9" style="100"/>
  </cols>
  <sheetData>
    <row r="1" spans="1:20" ht="30" customHeight="1">
      <c r="A1" s="275" t="s">
        <v>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98"/>
      <c r="O1" s="99"/>
      <c r="P1" s="98"/>
      <c r="Q1" s="98"/>
      <c r="R1" s="98"/>
      <c r="S1" s="98"/>
      <c r="T1" s="98"/>
    </row>
    <row r="2" spans="1:20" ht="20.100000000000001" customHeight="1">
      <c r="A2" s="276" t="s">
        <v>220</v>
      </c>
      <c r="B2" s="277"/>
      <c r="C2" s="130">
        <v>16</v>
      </c>
      <c r="D2" s="97"/>
      <c r="E2" s="97"/>
      <c r="F2" s="97"/>
      <c r="G2" s="97"/>
      <c r="H2" s="97"/>
      <c r="I2" s="102"/>
      <c r="J2" s="155"/>
      <c r="K2" s="102"/>
      <c r="L2" s="102"/>
      <c r="M2" s="102"/>
      <c r="N2" s="99"/>
      <c r="O2" s="99"/>
      <c r="P2" s="99"/>
      <c r="Q2" s="98"/>
      <c r="R2" s="98"/>
      <c r="S2" s="98"/>
      <c r="T2" s="98"/>
    </row>
    <row r="3" spans="1:20" ht="20.100000000000001" customHeight="1">
      <c r="A3" s="276" t="s">
        <v>233</v>
      </c>
      <c r="B3" s="277"/>
      <c r="C3" s="130">
        <v>100</v>
      </c>
      <c r="D3" s="97"/>
      <c r="E3" s="97"/>
      <c r="F3" s="97"/>
      <c r="G3" s="97"/>
      <c r="H3" s="153" t="s">
        <v>219</v>
      </c>
      <c r="I3" s="102"/>
      <c r="J3" s="102"/>
      <c r="K3" s="102"/>
      <c r="L3" s="102"/>
      <c r="M3" s="102"/>
      <c r="N3" s="98"/>
      <c r="O3" s="99"/>
      <c r="P3" s="98"/>
      <c r="Q3" s="98"/>
      <c r="R3" s="98"/>
      <c r="S3" s="98"/>
      <c r="T3" s="98"/>
    </row>
    <row r="4" spans="1:20" ht="20.100000000000001" customHeight="1">
      <c r="A4" s="276" t="s">
        <v>221</v>
      </c>
      <c r="B4" s="277"/>
      <c r="C4" s="130" t="s">
        <v>276</v>
      </c>
      <c r="D4" s="97"/>
      <c r="E4" s="97"/>
      <c r="F4" s="97"/>
      <c r="G4" s="97"/>
      <c r="H4" s="97"/>
      <c r="I4" s="102"/>
      <c r="J4" s="102"/>
      <c r="K4" s="102"/>
      <c r="L4" s="102"/>
      <c r="M4" s="102"/>
      <c r="N4" s="98"/>
      <c r="O4" s="99"/>
      <c r="P4" s="98"/>
      <c r="Q4" s="98"/>
      <c r="R4" s="98"/>
      <c r="S4" s="98"/>
      <c r="T4" s="98"/>
    </row>
    <row r="5" spans="1:20" ht="20.100000000000001" customHeight="1">
      <c r="A5" s="278" t="s">
        <v>222</v>
      </c>
      <c r="B5" s="279"/>
      <c r="C5" s="130" t="s">
        <v>275</v>
      </c>
      <c r="D5" s="97"/>
      <c r="E5" s="97"/>
      <c r="F5" s="97"/>
      <c r="G5" s="97"/>
      <c r="H5" s="97"/>
      <c r="I5" s="102"/>
      <c r="J5" s="102"/>
      <c r="K5" s="102"/>
      <c r="L5" s="102"/>
      <c r="M5" s="102"/>
      <c r="N5" s="98"/>
      <c r="O5" s="99"/>
      <c r="P5" s="98"/>
      <c r="Q5" s="98"/>
      <c r="R5" s="98"/>
      <c r="S5" s="98"/>
      <c r="T5" s="98"/>
    </row>
    <row r="6" spans="1:20" ht="14.25" customHeight="1">
      <c r="A6" s="103"/>
      <c r="B6" s="102"/>
      <c r="C6" s="160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98"/>
      <c r="O6" s="99"/>
      <c r="P6" s="98"/>
      <c r="Q6" s="98"/>
      <c r="R6" s="98"/>
      <c r="S6" s="98"/>
      <c r="T6" s="98"/>
    </row>
    <row r="7" spans="1:20" ht="20.100000000000001" customHeight="1">
      <c r="A7" s="131" t="s">
        <v>198</v>
      </c>
      <c r="B7" s="131" t="s">
        <v>199</v>
      </c>
      <c r="C7" s="131" t="s">
        <v>200</v>
      </c>
      <c r="D7" s="131" t="s">
        <v>201</v>
      </c>
      <c r="E7" s="131" t="s">
        <v>202</v>
      </c>
      <c r="F7" s="131" t="s">
        <v>203</v>
      </c>
      <c r="G7" s="131" t="s">
        <v>204</v>
      </c>
      <c r="H7" s="131" t="s">
        <v>205</v>
      </c>
      <c r="I7" s="131" t="s">
        <v>206</v>
      </c>
      <c r="J7" s="131" t="s">
        <v>207</v>
      </c>
      <c r="K7" s="131" t="s">
        <v>208</v>
      </c>
      <c r="L7" s="102"/>
      <c r="M7" s="102"/>
      <c r="N7" s="98"/>
      <c r="O7" s="99"/>
      <c r="P7" s="98"/>
      <c r="Q7" s="98"/>
      <c r="R7" s="98"/>
      <c r="S7" s="98"/>
      <c r="T7" s="98"/>
    </row>
    <row r="8" spans="1:20" ht="20.100000000000001" customHeight="1">
      <c r="A8" s="129">
        <f>C3</f>
        <v>100</v>
      </c>
      <c r="B8" s="129">
        <f t="array" ref="B8">IF(AND($C$4="FF",$C$2&gt;=25),"-",IF($C$5="A",INDEX(C$35:C$163,MATCH($C$2&amp;$C$3,PLPN&amp;PLDN,0)),IF($C$5="B",INDEX(D$35:D$163,MATCH($C$2&amp;$C$3,PLPN&amp;PLDN,0)),"－")))</f>
        <v>108</v>
      </c>
      <c r="C8" s="129">
        <f t="array" ref="C8">IF(AND($C$4="FF",$C$2&gt;=25),"-",INDEX(E$35:E$163,MATCH($C$2&amp;$C$3,PLPN&amp;PLDN,0)))</f>
        <v>220</v>
      </c>
      <c r="D8" s="129">
        <f t="array" ref="D8">IF(AND($C$4="FF",$C$2&gt;=25),"-",INDEX(F$35:F$163,MATCH($C$2&amp;$C$3,PLPN&amp;PLDN,0)))</f>
        <v>180</v>
      </c>
      <c r="E8" s="129">
        <f t="array" ref="E8">IF(AND($C$4="FF",$C$2&gt;=25),"-",INDEX(G$35:G$163,MATCH($C$2&amp;$C$3,PLPN&amp;PLDN,0)))</f>
        <v>18</v>
      </c>
      <c r="F8" s="129">
        <f t="array" ref="F8">IF(AND($C$4="FF",$C$2&gt;=25),"-",INDEX(H$35:H$163,MATCH($C$2&amp;$C$3,PLPN&amp;PLDN,0)))</f>
        <v>8</v>
      </c>
      <c r="G8" s="129" t="str">
        <f t="array" ref="G8">IF(AND($C$4="FF",$C$2&gt;=25),"-",INDEX(I$35:I$163,MATCH($C$2&amp;$C$3,PLPN&amp;PLDN,0)))</f>
        <v>M16</v>
      </c>
      <c r="H8" s="129">
        <f t="array" ref="H8">IF(AND($C$4="FF",$C$2&gt;=25),"-",INDEX(J$35:J$163,MATCH($C$2&amp;$C$3,PLPN&amp;PLDN,0)))</f>
        <v>22</v>
      </c>
      <c r="I8" s="129">
        <f t="array" ref="I8">IF(AND($C$4="FF",$C$2&gt;=25),"-",IF($C$5="A",INDEX(K$35:K$163,MATCH($C$2&amp;$C$3,PLPN&amp;PLDN,0)),IF($C$5="B",INDEX(L$35:L$163,MATCH($C$2&amp;$C$3,PLPN&amp;PLDN,0)),"－")))</f>
        <v>110</v>
      </c>
      <c r="J8" s="129">
        <f t="array" ref="J8">IF(AND($C$4="FF",$C$2&gt;=25),"-",INDEX(U$35:U$163,MATCH($C$2&amp;$C$3,PLPN&amp;PLDN,0)))</f>
        <v>6</v>
      </c>
      <c r="K8" s="129">
        <f t="array" ref="K8">IF(AND($C$4="FF",$C$2&gt;=25),"-",INDEX(V$35:V$163,MATCH($C$2&amp;$C$3,PLPN&amp;PLDN,0)))</f>
        <v>4.5</v>
      </c>
      <c r="L8" s="102"/>
      <c r="M8" s="102"/>
      <c r="N8" s="98"/>
      <c r="O8" s="99"/>
      <c r="P8" s="98"/>
      <c r="Q8" s="98"/>
      <c r="R8" s="98"/>
      <c r="S8" s="98"/>
      <c r="T8" s="98"/>
    </row>
    <row r="9" spans="1:20" ht="20.100000000000001" customHeight="1">
      <c r="A9" s="131" t="s">
        <v>209</v>
      </c>
      <c r="B9" s="131" t="s">
        <v>210</v>
      </c>
      <c r="C9" s="131" t="s">
        <v>265</v>
      </c>
      <c r="D9" s="131" t="s">
        <v>266</v>
      </c>
      <c r="E9" s="131" t="s">
        <v>267</v>
      </c>
      <c r="F9" s="133"/>
      <c r="G9" s="133"/>
      <c r="H9" s="133"/>
      <c r="I9" s="105"/>
      <c r="J9" s="105"/>
      <c r="K9" s="105"/>
      <c r="L9" s="102"/>
      <c r="M9" s="102"/>
      <c r="N9" s="98"/>
      <c r="O9" s="99"/>
      <c r="P9" s="98"/>
      <c r="Q9" s="98"/>
      <c r="R9" s="98"/>
      <c r="S9" s="98"/>
      <c r="T9" s="98"/>
    </row>
    <row r="10" spans="1:20" ht="20.100000000000001" customHeight="1">
      <c r="A10" s="129">
        <f t="array" ref="A10">IF(C4="FF","-",INDEX(M$35:M$163,MATCH($C$2&amp;$C$3,PLPN&amp;PLDN,0)))</f>
        <v>158</v>
      </c>
      <c r="B10" s="129">
        <f t="array" ref="B10">IF($C$4="FF","-",INDEX(N$35:N$163,MATCH($C$2&amp;$C$3,PLPN&amp;PLDN,0)))</f>
        <v>2</v>
      </c>
      <c r="C10" s="129">
        <f t="array" ref="C10">INDEX(W$35:W$163,MATCH($C$2&amp;$C$3,PLPN&amp;PLDN,0))</f>
        <v>70</v>
      </c>
      <c r="D10" s="129">
        <f t="array" ref="D10">INDEX(X$35:X$163,MATCH($C$2&amp;$C$3,PLPN&amp;PLDN,0))</f>
        <v>95</v>
      </c>
      <c r="E10" s="129" t="str">
        <f t="array" ref="E10">INDEX(Y$35:Y$163,MATCH($C$2&amp;$C$3,PLPN&amp;PLDN,0))</f>
        <v>-</v>
      </c>
      <c r="F10" s="134"/>
      <c r="G10" s="134"/>
      <c r="H10" s="134"/>
      <c r="I10" s="102"/>
      <c r="J10" s="102"/>
      <c r="K10" s="102"/>
      <c r="L10" s="102"/>
      <c r="M10" s="102"/>
      <c r="N10" s="98"/>
      <c r="O10" s="99"/>
      <c r="P10" s="98"/>
      <c r="Q10" s="98"/>
      <c r="R10" s="98"/>
      <c r="S10" s="98"/>
      <c r="T10" s="98"/>
    </row>
    <row r="11" spans="1:20" ht="20.100000000000001" customHeight="1">
      <c r="A11" s="103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98"/>
      <c r="O11" s="99"/>
      <c r="P11" s="98"/>
      <c r="Q11" s="98"/>
      <c r="R11" s="98"/>
      <c r="S11" s="98"/>
      <c r="T11" s="98"/>
    </row>
    <row r="12" spans="1:20" ht="20.100000000000001" customHeight="1">
      <c r="A12" s="103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98"/>
      <c r="O12" s="99"/>
      <c r="P12" s="98"/>
      <c r="Q12" s="98"/>
      <c r="R12" s="98"/>
      <c r="S12" s="98"/>
      <c r="T12" s="98"/>
    </row>
    <row r="13" spans="1:20" ht="20.100000000000001" customHeight="1">
      <c r="A13" s="103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98"/>
      <c r="O13" s="99"/>
      <c r="P13" s="98"/>
      <c r="Q13" s="98"/>
      <c r="R13" s="98"/>
      <c r="S13" s="98"/>
      <c r="T13" s="98"/>
    </row>
    <row r="14" spans="1:20" ht="20.100000000000001" customHeight="1">
      <c r="A14" s="103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98"/>
      <c r="O14" s="99"/>
      <c r="P14" s="98"/>
      <c r="Q14" s="98"/>
      <c r="R14" s="98"/>
      <c r="S14" s="98"/>
      <c r="T14" s="98"/>
    </row>
    <row r="15" spans="1:20" ht="20.100000000000001" customHeight="1">
      <c r="A15" s="103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98"/>
      <c r="O15" s="99"/>
      <c r="P15" s="98"/>
      <c r="Q15" s="98"/>
      <c r="R15" s="98"/>
      <c r="S15" s="98"/>
      <c r="T15" s="98"/>
    </row>
    <row r="16" spans="1:20" ht="20.100000000000001" customHeight="1">
      <c r="A16" s="103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98"/>
      <c r="O16" s="99"/>
      <c r="P16" s="98"/>
      <c r="Q16" s="98"/>
      <c r="R16" s="98"/>
      <c r="S16" s="98"/>
      <c r="T16" s="98"/>
    </row>
    <row r="17" spans="1:25" ht="20.100000000000001" customHeight="1">
      <c r="A17" s="103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98"/>
      <c r="O17" s="99"/>
      <c r="P17" s="98"/>
      <c r="Q17" s="98"/>
      <c r="R17" s="98"/>
      <c r="S17" s="98"/>
      <c r="T17" s="98"/>
    </row>
    <row r="18" spans="1:25" ht="20.100000000000001" customHeight="1">
      <c r="A18" s="103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98"/>
      <c r="O18" s="99"/>
      <c r="P18" s="98"/>
      <c r="Q18" s="98"/>
      <c r="R18" s="98"/>
      <c r="S18" s="98"/>
      <c r="T18" s="98"/>
    </row>
    <row r="19" spans="1:25" ht="20.100000000000001" customHeight="1">
      <c r="A19" s="103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98"/>
      <c r="O19" s="99"/>
      <c r="P19" s="98"/>
      <c r="Q19" s="98"/>
      <c r="R19" s="98"/>
      <c r="S19" s="98"/>
      <c r="T19" s="98"/>
    </row>
    <row r="20" spans="1:25" ht="20.100000000000001" customHeight="1">
      <c r="A20" s="103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98"/>
      <c r="O20" s="99"/>
      <c r="P20" s="98"/>
      <c r="Q20" s="98"/>
      <c r="R20" s="98"/>
      <c r="S20" s="98"/>
      <c r="T20" s="98"/>
    </row>
    <row r="21" spans="1:25" ht="20.100000000000001" customHeight="1">
      <c r="A21" s="103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98"/>
      <c r="O21" s="99"/>
      <c r="P21" s="98"/>
      <c r="Q21" s="98"/>
      <c r="R21" s="98"/>
      <c r="S21" s="98"/>
      <c r="T21" s="98"/>
    </row>
    <row r="22" spans="1:25" ht="20.100000000000001" customHeight="1">
      <c r="A22" s="103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98"/>
      <c r="O22" s="99"/>
      <c r="P22" s="98"/>
      <c r="Q22" s="98"/>
      <c r="R22" s="98"/>
      <c r="S22" s="98"/>
      <c r="T22" s="98"/>
    </row>
    <row r="23" spans="1:25" ht="20.100000000000001" customHeight="1">
      <c r="A23" s="103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98"/>
      <c r="O23" s="99"/>
      <c r="P23" s="98"/>
      <c r="Q23" s="98"/>
      <c r="R23" s="98"/>
      <c r="S23" s="98"/>
      <c r="T23" s="98"/>
    </row>
    <row r="24" spans="1:25" ht="20.100000000000001" customHeight="1">
      <c r="A24" s="103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98"/>
      <c r="O24" s="99"/>
      <c r="P24" s="98"/>
      <c r="Q24" s="98"/>
      <c r="R24" s="98"/>
      <c r="S24" s="98"/>
      <c r="T24" s="98"/>
    </row>
    <row r="25" spans="1:25" ht="20.100000000000001" customHeight="1">
      <c r="A25" s="103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98"/>
      <c r="O25" s="99"/>
      <c r="P25" s="98"/>
      <c r="Q25" s="98"/>
      <c r="R25" s="98"/>
      <c r="S25" s="98"/>
      <c r="T25" s="98"/>
    </row>
    <row r="26" spans="1:25" ht="20.100000000000001" customHeight="1">
      <c r="A26" s="103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98"/>
      <c r="O26" s="99"/>
      <c r="P26" s="98"/>
      <c r="Q26" s="98"/>
      <c r="R26" s="98"/>
      <c r="S26" s="98"/>
      <c r="T26" s="98"/>
    </row>
    <row r="27" spans="1:25" ht="20.100000000000001" customHeight="1">
      <c r="A27" s="103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98"/>
      <c r="O27" s="99"/>
      <c r="P27" s="98"/>
      <c r="Q27" s="98"/>
      <c r="R27" s="98"/>
      <c r="S27" s="98"/>
      <c r="T27" s="98"/>
    </row>
    <row r="28" spans="1:25" ht="20.100000000000001" customHeight="1">
      <c r="A28" s="103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98"/>
      <c r="O28" s="99"/>
      <c r="P28" s="98"/>
      <c r="Q28" s="98"/>
      <c r="R28" s="98"/>
      <c r="S28" s="98"/>
      <c r="T28" s="98"/>
    </row>
    <row r="29" spans="1:25" ht="20.100000000000001" customHeight="1">
      <c r="A29" s="103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98"/>
      <c r="O29" s="99"/>
      <c r="P29" s="98"/>
      <c r="Q29" s="98"/>
      <c r="R29" s="98"/>
      <c r="S29" s="98"/>
      <c r="T29" s="98"/>
    </row>
    <row r="30" spans="1:25" s="103" customFormat="1" ht="30" customHeight="1"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98"/>
      <c r="O30" s="99"/>
      <c r="P30" s="98"/>
      <c r="Q30" s="98"/>
      <c r="R30" s="98"/>
      <c r="S30" s="98"/>
      <c r="T30" s="98"/>
      <c r="V30" s="106"/>
    </row>
    <row r="31" spans="1:25" ht="30" customHeight="1">
      <c r="A31" s="107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98"/>
      <c r="O31" s="99"/>
      <c r="P31" s="98"/>
      <c r="Q31" s="98"/>
      <c r="R31" s="98"/>
      <c r="S31" s="98"/>
      <c r="T31" s="98"/>
    </row>
    <row r="32" spans="1:25">
      <c r="A32" s="104" t="s">
        <v>21</v>
      </c>
      <c r="B32" s="109" t="s">
        <v>21</v>
      </c>
      <c r="C32" s="283" t="s">
        <v>23</v>
      </c>
      <c r="D32" s="284"/>
      <c r="E32" s="110" t="s">
        <v>17</v>
      </c>
      <c r="F32" s="110" t="s">
        <v>7</v>
      </c>
      <c r="G32" s="110" t="s">
        <v>10</v>
      </c>
      <c r="H32" s="110" t="s">
        <v>10</v>
      </c>
      <c r="I32" s="282" t="s">
        <v>15</v>
      </c>
      <c r="J32" s="110" t="s">
        <v>17</v>
      </c>
      <c r="K32" s="283" t="s">
        <v>25</v>
      </c>
      <c r="L32" s="284"/>
      <c r="M32" s="287" t="s">
        <v>34</v>
      </c>
      <c r="N32" s="288"/>
      <c r="O32" s="288"/>
      <c r="P32" s="288"/>
      <c r="Q32" s="288"/>
      <c r="R32" s="288"/>
      <c r="S32" s="288"/>
      <c r="T32" s="289"/>
      <c r="U32" s="104" t="s">
        <v>39</v>
      </c>
      <c r="V32" s="280" t="s">
        <v>138</v>
      </c>
      <c r="W32" s="272" t="s">
        <v>260</v>
      </c>
      <c r="X32" s="272" t="s">
        <v>261</v>
      </c>
      <c r="Y32" s="272" t="s">
        <v>262</v>
      </c>
    </row>
    <row r="33" spans="1:25">
      <c r="A33" s="104" t="s">
        <v>43</v>
      </c>
      <c r="B33" s="109" t="s">
        <v>20</v>
      </c>
      <c r="C33" s="283" t="s">
        <v>22</v>
      </c>
      <c r="D33" s="284"/>
      <c r="E33" s="110" t="s">
        <v>24</v>
      </c>
      <c r="F33" s="110" t="s">
        <v>8</v>
      </c>
      <c r="G33" s="110" t="s">
        <v>11</v>
      </c>
      <c r="H33" s="110" t="s">
        <v>13</v>
      </c>
      <c r="I33" s="274"/>
      <c r="J33" s="110" t="s">
        <v>18</v>
      </c>
      <c r="K33" s="285" t="s">
        <v>26</v>
      </c>
      <c r="L33" s="286"/>
      <c r="M33" s="290"/>
      <c r="N33" s="291"/>
      <c r="O33" s="291"/>
      <c r="P33" s="291"/>
      <c r="Q33" s="291"/>
      <c r="R33" s="291"/>
      <c r="S33" s="291"/>
      <c r="T33" s="292"/>
      <c r="U33" s="104" t="s">
        <v>40</v>
      </c>
      <c r="V33" s="281"/>
      <c r="W33" s="273"/>
      <c r="X33" s="273"/>
      <c r="Y33" s="273"/>
    </row>
    <row r="34" spans="1:25">
      <c r="A34" s="104" t="s">
        <v>42</v>
      </c>
      <c r="B34" s="109" t="s">
        <v>0</v>
      </c>
      <c r="C34" s="110" t="s">
        <v>5</v>
      </c>
      <c r="D34" s="110" t="s">
        <v>6</v>
      </c>
      <c r="E34" s="110" t="s">
        <v>1</v>
      </c>
      <c r="F34" s="110" t="s">
        <v>9</v>
      </c>
      <c r="G34" s="110" t="s">
        <v>12</v>
      </c>
      <c r="H34" s="110" t="s">
        <v>14</v>
      </c>
      <c r="I34" s="110" t="s">
        <v>16</v>
      </c>
      <c r="J34" s="110" t="s">
        <v>19</v>
      </c>
      <c r="K34" s="110" t="s">
        <v>5</v>
      </c>
      <c r="L34" s="110" t="s">
        <v>6</v>
      </c>
      <c r="M34" s="110" t="s">
        <v>2</v>
      </c>
      <c r="N34" s="110" t="s">
        <v>27</v>
      </c>
      <c r="O34" s="110" t="s">
        <v>28</v>
      </c>
      <c r="P34" s="110" t="s">
        <v>29</v>
      </c>
      <c r="Q34" s="110" t="s">
        <v>30</v>
      </c>
      <c r="R34" s="110" t="s">
        <v>33</v>
      </c>
      <c r="S34" s="110" t="s">
        <v>31</v>
      </c>
      <c r="T34" s="110" t="s">
        <v>32</v>
      </c>
      <c r="U34" s="104" t="s">
        <v>41</v>
      </c>
      <c r="V34" s="112" t="s">
        <v>139</v>
      </c>
      <c r="W34" s="274"/>
      <c r="X34" s="274"/>
      <c r="Y34" s="274"/>
    </row>
    <row r="35" spans="1:25">
      <c r="A35" s="104">
        <v>2.5</v>
      </c>
      <c r="B35" s="109">
        <v>10</v>
      </c>
      <c r="C35" s="110">
        <v>17.2</v>
      </c>
      <c r="D35" s="110">
        <v>14</v>
      </c>
      <c r="E35" s="110">
        <v>75</v>
      </c>
      <c r="F35" s="110">
        <v>50</v>
      </c>
      <c r="G35" s="110">
        <v>11</v>
      </c>
      <c r="H35" s="110">
        <v>4</v>
      </c>
      <c r="I35" s="104" t="s">
        <v>44</v>
      </c>
      <c r="J35" s="110">
        <v>12</v>
      </c>
      <c r="K35" s="110">
        <v>18</v>
      </c>
      <c r="L35" s="110">
        <v>15</v>
      </c>
      <c r="M35" s="113">
        <v>35</v>
      </c>
      <c r="N35" s="113">
        <v>2</v>
      </c>
      <c r="O35" s="114">
        <v>4.5</v>
      </c>
      <c r="P35" s="114">
        <v>4</v>
      </c>
      <c r="Q35" s="113">
        <v>24</v>
      </c>
      <c r="R35" s="113">
        <v>34</v>
      </c>
      <c r="S35" s="113">
        <v>35</v>
      </c>
      <c r="T35" s="113">
        <v>23</v>
      </c>
      <c r="U35" s="104" t="s">
        <v>50</v>
      </c>
      <c r="V35" s="110">
        <v>0.5</v>
      </c>
      <c r="W35" s="162">
        <v>40</v>
      </c>
      <c r="X35" s="162">
        <v>55</v>
      </c>
      <c r="Y35" s="161" t="s">
        <v>263</v>
      </c>
    </row>
    <row r="36" spans="1:25">
      <c r="A36" s="104">
        <v>2.5</v>
      </c>
      <c r="B36" s="109">
        <v>15</v>
      </c>
      <c r="C36" s="110">
        <v>21.3</v>
      </c>
      <c r="D36" s="110">
        <v>18</v>
      </c>
      <c r="E36" s="110">
        <v>80</v>
      </c>
      <c r="F36" s="110">
        <v>55</v>
      </c>
      <c r="G36" s="110">
        <v>11</v>
      </c>
      <c r="H36" s="110">
        <v>4</v>
      </c>
      <c r="I36" s="104" t="s">
        <v>44</v>
      </c>
      <c r="J36" s="110">
        <v>12</v>
      </c>
      <c r="K36" s="110">
        <v>22.5</v>
      </c>
      <c r="L36" s="110">
        <v>19</v>
      </c>
      <c r="M36" s="113">
        <v>40</v>
      </c>
      <c r="N36" s="113">
        <v>2</v>
      </c>
      <c r="O36" s="114">
        <v>4.5</v>
      </c>
      <c r="P36" s="114">
        <v>4</v>
      </c>
      <c r="Q36" s="113">
        <v>29</v>
      </c>
      <c r="R36" s="113">
        <v>39</v>
      </c>
      <c r="S36" s="113">
        <v>40</v>
      </c>
      <c r="T36" s="113">
        <v>28</v>
      </c>
      <c r="U36" s="104" t="s">
        <v>50</v>
      </c>
      <c r="V36" s="110">
        <v>0.5</v>
      </c>
      <c r="W36" s="162">
        <v>40</v>
      </c>
      <c r="X36" s="162">
        <v>55</v>
      </c>
      <c r="Y36" s="161" t="s">
        <v>263</v>
      </c>
    </row>
    <row r="37" spans="1:25">
      <c r="A37" s="104">
        <v>2.5</v>
      </c>
      <c r="B37" s="109">
        <v>20</v>
      </c>
      <c r="C37" s="110">
        <v>26.9</v>
      </c>
      <c r="D37" s="110">
        <v>25</v>
      </c>
      <c r="E37" s="110">
        <v>90</v>
      </c>
      <c r="F37" s="110">
        <v>65</v>
      </c>
      <c r="G37" s="110">
        <v>11</v>
      </c>
      <c r="H37" s="110">
        <v>4</v>
      </c>
      <c r="I37" s="104" t="s">
        <v>44</v>
      </c>
      <c r="J37" s="110">
        <v>14</v>
      </c>
      <c r="K37" s="110">
        <v>27.5</v>
      </c>
      <c r="L37" s="110">
        <v>26</v>
      </c>
      <c r="M37" s="113">
        <v>50</v>
      </c>
      <c r="N37" s="113">
        <v>2</v>
      </c>
      <c r="O37" s="114">
        <v>4.5</v>
      </c>
      <c r="P37" s="114">
        <v>4</v>
      </c>
      <c r="Q37" s="113">
        <v>36</v>
      </c>
      <c r="R37" s="113">
        <v>50</v>
      </c>
      <c r="S37" s="113">
        <v>51</v>
      </c>
      <c r="T37" s="113">
        <v>35</v>
      </c>
      <c r="U37" s="104" t="s">
        <v>50</v>
      </c>
      <c r="V37" s="110">
        <v>0.5</v>
      </c>
      <c r="W37" s="162">
        <v>45</v>
      </c>
      <c r="X37" s="162">
        <v>60</v>
      </c>
      <c r="Y37" s="161" t="s">
        <v>263</v>
      </c>
    </row>
    <row r="38" spans="1:25">
      <c r="A38" s="104">
        <v>2.5</v>
      </c>
      <c r="B38" s="109">
        <v>25</v>
      </c>
      <c r="C38" s="110">
        <v>33.700000000000003</v>
      </c>
      <c r="D38" s="110">
        <v>32</v>
      </c>
      <c r="E38" s="110">
        <v>100</v>
      </c>
      <c r="F38" s="110">
        <v>75</v>
      </c>
      <c r="G38" s="110">
        <v>11</v>
      </c>
      <c r="H38" s="110">
        <v>4</v>
      </c>
      <c r="I38" s="104" t="s">
        <v>44</v>
      </c>
      <c r="J38" s="110">
        <v>14</v>
      </c>
      <c r="K38" s="110">
        <v>34.5</v>
      </c>
      <c r="L38" s="110">
        <v>33</v>
      </c>
      <c r="M38" s="113">
        <v>60</v>
      </c>
      <c r="N38" s="113">
        <v>2</v>
      </c>
      <c r="O38" s="114">
        <v>4.5</v>
      </c>
      <c r="P38" s="114">
        <v>4</v>
      </c>
      <c r="Q38" s="113">
        <v>43</v>
      </c>
      <c r="R38" s="113">
        <v>57</v>
      </c>
      <c r="S38" s="113">
        <v>58</v>
      </c>
      <c r="T38" s="113">
        <v>42</v>
      </c>
      <c r="U38" s="104" t="s">
        <v>50</v>
      </c>
      <c r="V38" s="110">
        <v>0.5</v>
      </c>
      <c r="W38" s="162">
        <v>45</v>
      </c>
      <c r="X38" s="162">
        <v>60</v>
      </c>
      <c r="Y38" s="161" t="s">
        <v>263</v>
      </c>
    </row>
    <row r="39" spans="1:25">
      <c r="A39" s="104">
        <v>2.5</v>
      </c>
      <c r="B39" s="109">
        <v>32</v>
      </c>
      <c r="C39" s="110">
        <v>42.4</v>
      </c>
      <c r="D39" s="110">
        <v>38</v>
      </c>
      <c r="E39" s="110">
        <v>120</v>
      </c>
      <c r="F39" s="110">
        <v>90</v>
      </c>
      <c r="G39" s="110">
        <v>14</v>
      </c>
      <c r="H39" s="110">
        <v>4</v>
      </c>
      <c r="I39" s="104" t="s">
        <v>45</v>
      </c>
      <c r="J39" s="110">
        <v>16</v>
      </c>
      <c r="K39" s="110">
        <v>43.5</v>
      </c>
      <c r="L39" s="110">
        <v>39</v>
      </c>
      <c r="M39" s="113">
        <v>70</v>
      </c>
      <c r="N39" s="113">
        <v>2</v>
      </c>
      <c r="O39" s="114">
        <v>4.5</v>
      </c>
      <c r="P39" s="114">
        <v>4</v>
      </c>
      <c r="Q39" s="113">
        <v>51</v>
      </c>
      <c r="R39" s="113">
        <v>65</v>
      </c>
      <c r="S39" s="113">
        <v>66</v>
      </c>
      <c r="T39" s="113">
        <v>50</v>
      </c>
      <c r="U39" s="104" t="s">
        <v>50</v>
      </c>
      <c r="V39" s="110">
        <v>1</v>
      </c>
      <c r="W39" s="162">
        <v>50</v>
      </c>
      <c r="X39" s="162">
        <v>70</v>
      </c>
      <c r="Y39" s="161" t="s">
        <v>263</v>
      </c>
    </row>
    <row r="40" spans="1:25">
      <c r="A40" s="104">
        <v>2.5</v>
      </c>
      <c r="B40" s="109">
        <v>40</v>
      </c>
      <c r="C40" s="110">
        <v>48.3</v>
      </c>
      <c r="D40" s="110">
        <v>45</v>
      </c>
      <c r="E40" s="110">
        <v>130</v>
      </c>
      <c r="F40" s="110">
        <v>100</v>
      </c>
      <c r="G40" s="110">
        <v>14</v>
      </c>
      <c r="H40" s="110">
        <v>4</v>
      </c>
      <c r="I40" s="104" t="s">
        <v>45</v>
      </c>
      <c r="J40" s="110">
        <v>16</v>
      </c>
      <c r="K40" s="110">
        <v>49.5</v>
      </c>
      <c r="L40" s="110">
        <v>46</v>
      </c>
      <c r="M40" s="113">
        <v>80</v>
      </c>
      <c r="N40" s="113">
        <v>2</v>
      </c>
      <c r="O40" s="114">
        <v>4.5</v>
      </c>
      <c r="P40" s="114">
        <v>4</v>
      </c>
      <c r="Q40" s="113">
        <v>61</v>
      </c>
      <c r="R40" s="113">
        <v>75</v>
      </c>
      <c r="S40" s="113">
        <v>76</v>
      </c>
      <c r="T40" s="113">
        <v>60</v>
      </c>
      <c r="U40" s="104" t="s">
        <v>50</v>
      </c>
      <c r="V40" s="110">
        <v>1.5</v>
      </c>
      <c r="W40" s="162">
        <v>50</v>
      </c>
      <c r="X40" s="162">
        <v>70</v>
      </c>
      <c r="Y40" s="161" t="s">
        <v>263</v>
      </c>
    </row>
    <row r="41" spans="1:25">
      <c r="A41" s="104">
        <v>2.5</v>
      </c>
      <c r="B41" s="109">
        <v>50</v>
      </c>
      <c r="C41" s="110">
        <v>60.3</v>
      </c>
      <c r="D41" s="110">
        <v>57</v>
      </c>
      <c r="E41" s="110">
        <v>140</v>
      </c>
      <c r="F41" s="110">
        <v>110</v>
      </c>
      <c r="G41" s="110">
        <v>14</v>
      </c>
      <c r="H41" s="110">
        <v>4</v>
      </c>
      <c r="I41" s="104" t="s">
        <v>45</v>
      </c>
      <c r="J41" s="110">
        <v>16</v>
      </c>
      <c r="K41" s="110">
        <v>61.5</v>
      </c>
      <c r="L41" s="110">
        <v>59</v>
      </c>
      <c r="M41" s="113">
        <v>90</v>
      </c>
      <c r="N41" s="113">
        <v>2</v>
      </c>
      <c r="O41" s="114">
        <v>4.5</v>
      </c>
      <c r="P41" s="114">
        <v>4</v>
      </c>
      <c r="Q41" s="113">
        <v>73</v>
      </c>
      <c r="R41" s="113">
        <v>87</v>
      </c>
      <c r="S41" s="113">
        <v>88</v>
      </c>
      <c r="T41" s="113">
        <v>72</v>
      </c>
      <c r="U41" s="104" t="s">
        <v>50</v>
      </c>
      <c r="V41" s="110">
        <v>1.5</v>
      </c>
      <c r="W41" s="162">
        <v>50</v>
      </c>
      <c r="X41" s="162">
        <v>70</v>
      </c>
      <c r="Y41" s="161" t="s">
        <v>263</v>
      </c>
    </row>
    <row r="42" spans="1:25">
      <c r="A42" s="104">
        <v>2.5</v>
      </c>
      <c r="B42" s="109">
        <v>65</v>
      </c>
      <c r="C42" s="110">
        <v>76.099999999999994</v>
      </c>
      <c r="D42" s="110">
        <v>76</v>
      </c>
      <c r="E42" s="110">
        <v>160</v>
      </c>
      <c r="F42" s="110">
        <v>130</v>
      </c>
      <c r="G42" s="110">
        <v>14</v>
      </c>
      <c r="H42" s="110">
        <v>4</v>
      </c>
      <c r="I42" s="104" t="s">
        <v>45</v>
      </c>
      <c r="J42" s="110">
        <v>16</v>
      </c>
      <c r="K42" s="110">
        <v>77.5</v>
      </c>
      <c r="L42" s="110">
        <v>78</v>
      </c>
      <c r="M42" s="113">
        <v>110</v>
      </c>
      <c r="N42" s="113">
        <v>2</v>
      </c>
      <c r="O42" s="114">
        <v>4.5</v>
      </c>
      <c r="P42" s="114">
        <v>4</v>
      </c>
      <c r="Q42" s="113">
        <v>95</v>
      </c>
      <c r="R42" s="113">
        <v>109</v>
      </c>
      <c r="S42" s="113">
        <v>110</v>
      </c>
      <c r="T42" s="113">
        <v>94</v>
      </c>
      <c r="U42" s="104" t="s">
        <v>50</v>
      </c>
      <c r="V42" s="110">
        <v>2</v>
      </c>
      <c r="W42" s="162">
        <v>50</v>
      </c>
      <c r="X42" s="162">
        <v>70</v>
      </c>
      <c r="Y42" s="161" t="s">
        <v>263</v>
      </c>
    </row>
    <row r="43" spans="1:25">
      <c r="A43" s="104">
        <v>2.5</v>
      </c>
      <c r="B43" s="109">
        <v>80</v>
      </c>
      <c r="C43" s="110">
        <v>88.9</v>
      </c>
      <c r="D43" s="110">
        <v>89</v>
      </c>
      <c r="E43" s="110">
        <v>190</v>
      </c>
      <c r="F43" s="110">
        <v>150</v>
      </c>
      <c r="G43" s="110">
        <v>18</v>
      </c>
      <c r="H43" s="110">
        <v>4</v>
      </c>
      <c r="I43" s="104" t="s">
        <v>46</v>
      </c>
      <c r="J43" s="110">
        <v>18</v>
      </c>
      <c r="K43" s="110">
        <v>90.5</v>
      </c>
      <c r="L43" s="110">
        <v>91</v>
      </c>
      <c r="M43" s="113">
        <v>128</v>
      </c>
      <c r="N43" s="113">
        <v>2</v>
      </c>
      <c r="O43" s="114">
        <v>4.5</v>
      </c>
      <c r="P43" s="114">
        <v>4</v>
      </c>
      <c r="Q43" s="113">
        <v>106</v>
      </c>
      <c r="R43" s="113">
        <v>120</v>
      </c>
      <c r="S43" s="113">
        <v>121</v>
      </c>
      <c r="T43" s="113">
        <v>105</v>
      </c>
      <c r="U43" s="104" t="s">
        <v>50</v>
      </c>
      <c r="V43" s="110">
        <v>3</v>
      </c>
      <c r="W43" s="162">
        <v>60</v>
      </c>
      <c r="X43" s="162">
        <v>85</v>
      </c>
      <c r="Y43" s="161" t="s">
        <v>263</v>
      </c>
    </row>
    <row r="44" spans="1:25">
      <c r="A44" s="104">
        <v>2.5</v>
      </c>
      <c r="B44" s="109">
        <v>100</v>
      </c>
      <c r="C44" s="110">
        <v>114.3</v>
      </c>
      <c r="D44" s="110">
        <v>108</v>
      </c>
      <c r="E44" s="110">
        <v>210</v>
      </c>
      <c r="F44" s="110">
        <v>170</v>
      </c>
      <c r="G44" s="110">
        <v>18</v>
      </c>
      <c r="H44" s="110">
        <v>4</v>
      </c>
      <c r="I44" s="104" t="s">
        <v>46</v>
      </c>
      <c r="J44" s="110">
        <v>18</v>
      </c>
      <c r="K44" s="110">
        <v>116</v>
      </c>
      <c r="L44" s="110">
        <v>110</v>
      </c>
      <c r="M44" s="113">
        <v>148</v>
      </c>
      <c r="N44" s="113">
        <v>2</v>
      </c>
      <c r="O44" s="114">
        <v>5</v>
      </c>
      <c r="P44" s="114">
        <v>4.5</v>
      </c>
      <c r="Q44" s="113">
        <v>129</v>
      </c>
      <c r="R44" s="113">
        <v>149</v>
      </c>
      <c r="S44" s="113">
        <v>150</v>
      </c>
      <c r="T44" s="113">
        <v>128</v>
      </c>
      <c r="U44" s="104" t="s">
        <v>50</v>
      </c>
      <c r="V44" s="110">
        <v>3.5</v>
      </c>
      <c r="W44" s="162">
        <v>60</v>
      </c>
      <c r="X44" s="162">
        <v>85</v>
      </c>
      <c r="Y44" s="161" t="s">
        <v>263</v>
      </c>
    </row>
    <row r="45" spans="1:25">
      <c r="A45" s="104">
        <v>2.5</v>
      </c>
      <c r="B45" s="109">
        <v>125</v>
      </c>
      <c r="C45" s="110">
        <v>139.69999999999999</v>
      </c>
      <c r="D45" s="110">
        <v>133</v>
      </c>
      <c r="E45" s="110">
        <v>240</v>
      </c>
      <c r="F45" s="110">
        <v>200</v>
      </c>
      <c r="G45" s="110">
        <v>18</v>
      </c>
      <c r="H45" s="110">
        <v>8</v>
      </c>
      <c r="I45" s="104" t="s">
        <v>46</v>
      </c>
      <c r="J45" s="110">
        <v>20</v>
      </c>
      <c r="K45" s="110">
        <v>143.5</v>
      </c>
      <c r="L45" s="110">
        <v>135</v>
      </c>
      <c r="M45" s="113">
        <v>178</v>
      </c>
      <c r="N45" s="113">
        <v>2</v>
      </c>
      <c r="O45" s="114">
        <v>5</v>
      </c>
      <c r="P45" s="114">
        <v>4.5</v>
      </c>
      <c r="Q45" s="113">
        <v>155</v>
      </c>
      <c r="R45" s="113">
        <v>175</v>
      </c>
      <c r="S45" s="113">
        <v>176</v>
      </c>
      <c r="T45" s="113">
        <v>154</v>
      </c>
      <c r="U45" s="104" t="s">
        <v>50</v>
      </c>
      <c r="V45" s="110">
        <v>4.5</v>
      </c>
      <c r="W45" s="162">
        <v>65</v>
      </c>
      <c r="X45" s="162">
        <v>90</v>
      </c>
      <c r="Y45" s="161" t="s">
        <v>263</v>
      </c>
    </row>
    <row r="46" spans="1:25">
      <c r="A46" s="104">
        <v>2.5</v>
      </c>
      <c r="B46" s="109">
        <v>150</v>
      </c>
      <c r="C46" s="110">
        <v>168.3</v>
      </c>
      <c r="D46" s="110">
        <v>159</v>
      </c>
      <c r="E46" s="110">
        <v>265</v>
      </c>
      <c r="F46" s="110">
        <v>225</v>
      </c>
      <c r="G46" s="110">
        <v>18</v>
      </c>
      <c r="H46" s="110">
        <v>8</v>
      </c>
      <c r="I46" s="104" t="s">
        <v>46</v>
      </c>
      <c r="J46" s="110">
        <v>20</v>
      </c>
      <c r="K46" s="110">
        <v>170.5</v>
      </c>
      <c r="L46" s="110">
        <v>161</v>
      </c>
      <c r="M46" s="113">
        <v>202</v>
      </c>
      <c r="N46" s="113">
        <v>2</v>
      </c>
      <c r="O46" s="114">
        <v>5</v>
      </c>
      <c r="P46" s="114">
        <v>4.5</v>
      </c>
      <c r="Q46" s="113">
        <v>183</v>
      </c>
      <c r="R46" s="113">
        <v>203</v>
      </c>
      <c r="S46" s="113">
        <v>204</v>
      </c>
      <c r="T46" s="113">
        <v>182</v>
      </c>
      <c r="U46" s="104" t="s">
        <v>50</v>
      </c>
      <c r="V46" s="110">
        <v>5</v>
      </c>
      <c r="W46" s="162">
        <v>65</v>
      </c>
      <c r="X46" s="162">
        <v>90</v>
      </c>
      <c r="Y46" s="161" t="s">
        <v>263</v>
      </c>
    </row>
    <row r="47" spans="1:25">
      <c r="A47" s="104">
        <v>2.5</v>
      </c>
      <c r="B47" s="109">
        <v>200</v>
      </c>
      <c r="C47" s="110">
        <v>219.1</v>
      </c>
      <c r="D47" s="110">
        <v>219</v>
      </c>
      <c r="E47" s="110">
        <v>320</v>
      </c>
      <c r="F47" s="110">
        <v>280</v>
      </c>
      <c r="G47" s="110">
        <v>18</v>
      </c>
      <c r="H47" s="110">
        <v>8</v>
      </c>
      <c r="I47" s="104" t="s">
        <v>46</v>
      </c>
      <c r="J47" s="110">
        <v>22</v>
      </c>
      <c r="K47" s="110">
        <v>221.5</v>
      </c>
      <c r="L47" s="110">
        <v>222</v>
      </c>
      <c r="M47" s="113">
        <v>258</v>
      </c>
      <c r="N47" s="113">
        <v>2</v>
      </c>
      <c r="O47" s="114">
        <v>5</v>
      </c>
      <c r="P47" s="114">
        <v>4.5</v>
      </c>
      <c r="Q47" s="113">
        <v>239</v>
      </c>
      <c r="R47" s="113">
        <v>259</v>
      </c>
      <c r="S47" s="113">
        <v>260</v>
      </c>
      <c r="T47" s="113">
        <v>238</v>
      </c>
      <c r="U47" s="104" t="s">
        <v>50</v>
      </c>
      <c r="V47" s="110">
        <v>7</v>
      </c>
      <c r="W47" s="162">
        <v>70</v>
      </c>
      <c r="X47" s="162">
        <v>95</v>
      </c>
      <c r="Y47" s="161" t="s">
        <v>263</v>
      </c>
    </row>
    <row r="48" spans="1:25">
      <c r="A48" s="104">
        <v>2.5</v>
      </c>
      <c r="B48" s="109">
        <v>250</v>
      </c>
      <c r="C48" s="113">
        <v>273</v>
      </c>
      <c r="D48" s="113">
        <v>273</v>
      </c>
      <c r="E48" s="113">
        <v>375</v>
      </c>
      <c r="F48" s="113">
        <v>335</v>
      </c>
      <c r="G48" s="113">
        <v>18</v>
      </c>
      <c r="H48" s="113">
        <v>12</v>
      </c>
      <c r="I48" s="104" t="s">
        <v>46</v>
      </c>
      <c r="J48" s="113">
        <v>24</v>
      </c>
      <c r="K48" s="113">
        <v>276.5</v>
      </c>
      <c r="L48" s="113">
        <v>276</v>
      </c>
      <c r="M48" s="113">
        <v>312</v>
      </c>
      <c r="N48" s="113">
        <v>2</v>
      </c>
      <c r="O48" s="114">
        <v>5</v>
      </c>
      <c r="P48" s="114">
        <v>4.5</v>
      </c>
      <c r="Q48" s="113">
        <v>292</v>
      </c>
      <c r="R48" s="113">
        <v>312</v>
      </c>
      <c r="S48" s="113">
        <v>313</v>
      </c>
      <c r="T48" s="113">
        <v>291</v>
      </c>
      <c r="U48" s="104" t="s">
        <v>50</v>
      </c>
      <c r="V48" s="110">
        <v>9</v>
      </c>
      <c r="W48" s="162">
        <v>75</v>
      </c>
      <c r="X48" s="162">
        <v>95</v>
      </c>
      <c r="Y48" s="161" t="s">
        <v>263</v>
      </c>
    </row>
    <row r="49" spans="1:25">
      <c r="A49" s="104">
        <v>2.5</v>
      </c>
      <c r="B49" s="109">
        <v>300</v>
      </c>
      <c r="C49" s="110">
        <v>323.89999999999998</v>
      </c>
      <c r="D49" s="110">
        <v>325</v>
      </c>
      <c r="E49" s="110">
        <v>440</v>
      </c>
      <c r="F49" s="110">
        <v>395</v>
      </c>
      <c r="G49" s="110">
        <v>22</v>
      </c>
      <c r="H49" s="110">
        <v>12</v>
      </c>
      <c r="I49" s="104" t="s">
        <v>47</v>
      </c>
      <c r="J49" s="110">
        <v>24</v>
      </c>
      <c r="K49" s="110">
        <v>328</v>
      </c>
      <c r="L49" s="110">
        <v>328</v>
      </c>
      <c r="M49" s="113">
        <v>365</v>
      </c>
      <c r="N49" s="113">
        <v>2</v>
      </c>
      <c r="O49" s="114">
        <v>5</v>
      </c>
      <c r="P49" s="114">
        <v>4.5</v>
      </c>
      <c r="Q49" s="113">
        <v>343</v>
      </c>
      <c r="R49" s="113">
        <v>363</v>
      </c>
      <c r="S49" s="113">
        <v>364</v>
      </c>
      <c r="T49" s="113">
        <v>342</v>
      </c>
      <c r="U49" s="104" t="s">
        <v>50</v>
      </c>
      <c r="V49" s="110">
        <v>12</v>
      </c>
      <c r="W49" s="162">
        <v>80</v>
      </c>
      <c r="X49" s="162">
        <v>105</v>
      </c>
      <c r="Y49" s="161" t="s">
        <v>263</v>
      </c>
    </row>
    <row r="50" spans="1:25">
      <c r="A50" s="104">
        <v>2.5</v>
      </c>
      <c r="B50" s="109">
        <v>350</v>
      </c>
      <c r="C50" s="110">
        <v>355.6</v>
      </c>
      <c r="D50" s="110">
        <v>377</v>
      </c>
      <c r="E50" s="110">
        <v>490</v>
      </c>
      <c r="F50" s="110">
        <v>445</v>
      </c>
      <c r="G50" s="110">
        <v>22</v>
      </c>
      <c r="H50" s="110">
        <v>12</v>
      </c>
      <c r="I50" s="104" t="s">
        <v>47</v>
      </c>
      <c r="J50" s="110">
        <v>26</v>
      </c>
      <c r="K50" s="110">
        <v>360</v>
      </c>
      <c r="L50" s="110">
        <v>381</v>
      </c>
      <c r="M50" s="113">
        <v>415</v>
      </c>
      <c r="N50" s="113">
        <v>2</v>
      </c>
      <c r="O50" s="114">
        <v>5.5</v>
      </c>
      <c r="P50" s="114">
        <v>5</v>
      </c>
      <c r="Q50" s="113">
        <v>395</v>
      </c>
      <c r="R50" s="113">
        <v>421</v>
      </c>
      <c r="S50" s="113">
        <v>422</v>
      </c>
      <c r="T50" s="113">
        <v>394</v>
      </c>
      <c r="U50" s="104" t="s">
        <v>50</v>
      </c>
      <c r="V50" s="110">
        <v>17</v>
      </c>
      <c r="W50" s="162">
        <v>80</v>
      </c>
      <c r="X50" s="162">
        <v>110</v>
      </c>
      <c r="Y50" s="161" t="s">
        <v>263</v>
      </c>
    </row>
    <row r="51" spans="1:25">
      <c r="A51" s="104">
        <v>2.5</v>
      </c>
      <c r="B51" s="109">
        <v>400</v>
      </c>
      <c r="C51" s="110">
        <v>406.4</v>
      </c>
      <c r="D51" s="110">
        <v>426</v>
      </c>
      <c r="E51" s="110">
        <v>540</v>
      </c>
      <c r="F51" s="110">
        <v>495</v>
      </c>
      <c r="G51" s="110">
        <v>22</v>
      </c>
      <c r="H51" s="110">
        <v>16</v>
      </c>
      <c r="I51" s="104" t="s">
        <v>47</v>
      </c>
      <c r="J51" s="110">
        <v>28</v>
      </c>
      <c r="K51" s="110">
        <v>411</v>
      </c>
      <c r="L51" s="110">
        <v>430</v>
      </c>
      <c r="M51" s="113">
        <v>465</v>
      </c>
      <c r="N51" s="113">
        <v>2</v>
      </c>
      <c r="O51" s="114">
        <v>5.5</v>
      </c>
      <c r="P51" s="114">
        <v>5</v>
      </c>
      <c r="Q51" s="113">
        <v>447</v>
      </c>
      <c r="R51" s="113">
        <v>473</v>
      </c>
      <c r="S51" s="113">
        <v>478</v>
      </c>
      <c r="T51" s="113">
        <v>446</v>
      </c>
      <c r="U51" s="104" t="s">
        <v>50</v>
      </c>
      <c r="V51" s="110">
        <v>20</v>
      </c>
      <c r="W51" s="162">
        <v>85</v>
      </c>
      <c r="X51" s="162">
        <v>115</v>
      </c>
      <c r="Y51" s="161" t="s">
        <v>263</v>
      </c>
    </row>
    <row r="52" spans="1:25">
      <c r="A52" s="104">
        <v>2.5</v>
      </c>
      <c r="B52" s="109">
        <v>450</v>
      </c>
      <c r="C52" s="110">
        <v>457</v>
      </c>
      <c r="D52" s="110">
        <v>480</v>
      </c>
      <c r="E52" s="110">
        <v>595</v>
      </c>
      <c r="F52" s="110">
        <v>550</v>
      </c>
      <c r="G52" s="110">
        <v>22</v>
      </c>
      <c r="H52" s="110">
        <v>16</v>
      </c>
      <c r="I52" s="104" t="s">
        <v>47</v>
      </c>
      <c r="J52" s="110">
        <v>30</v>
      </c>
      <c r="K52" s="110">
        <v>462</v>
      </c>
      <c r="L52" s="110">
        <v>485</v>
      </c>
      <c r="M52" s="113">
        <v>520</v>
      </c>
      <c r="N52" s="113">
        <v>2</v>
      </c>
      <c r="O52" s="114">
        <v>5.5</v>
      </c>
      <c r="P52" s="114">
        <v>5</v>
      </c>
      <c r="Q52" s="113">
        <v>497</v>
      </c>
      <c r="R52" s="113">
        <v>523</v>
      </c>
      <c r="S52" s="113">
        <v>524</v>
      </c>
      <c r="T52" s="113">
        <v>496</v>
      </c>
      <c r="U52" s="104" t="s">
        <v>50</v>
      </c>
      <c r="V52" s="110">
        <v>24.5</v>
      </c>
      <c r="W52" s="162">
        <v>90</v>
      </c>
      <c r="X52" s="162">
        <v>120</v>
      </c>
      <c r="Y52" s="161" t="s">
        <v>263</v>
      </c>
    </row>
    <row r="53" spans="1:25">
      <c r="A53" s="104">
        <v>2.5</v>
      </c>
      <c r="B53" s="109">
        <v>500</v>
      </c>
      <c r="C53" s="110">
        <v>508</v>
      </c>
      <c r="D53" s="110">
        <v>530</v>
      </c>
      <c r="E53" s="110">
        <v>645</v>
      </c>
      <c r="F53" s="110">
        <v>600</v>
      </c>
      <c r="G53" s="110">
        <v>22</v>
      </c>
      <c r="H53" s="110">
        <v>20</v>
      </c>
      <c r="I53" s="104" t="s">
        <v>47</v>
      </c>
      <c r="J53" s="110">
        <v>30</v>
      </c>
      <c r="K53" s="110">
        <v>513.5</v>
      </c>
      <c r="L53" s="110">
        <v>535</v>
      </c>
      <c r="M53" s="113">
        <v>570</v>
      </c>
      <c r="N53" s="113">
        <v>2</v>
      </c>
      <c r="O53" s="114">
        <v>5.5</v>
      </c>
      <c r="P53" s="114">
        <v>5</v>
      </c>
      <c r="Q53" s="113">
        <v>549</v>
      </c>
      <c r="R53" s="113">
        <v>575</v>
      </c>
      <c r="S53" s="113">
        <v>576</v>
      </c>
      <c r="T53" s="113">
        <v>548</v>
      </c>
      <c r="U53" s="104" t="s">
        <v>50</v>
      </c>
      <c r="V53" s="110">
        <v>26.5</v>
      </c>
      <c r="W53" s="162">
        <v>90</v>
      </c>
      <c r="X53" s="162">
        <v>120</v>
      </c>
      <c r="Y53" s="161" t="s">
        <v>263</v>
      </c>
    </row>
    <row r="54" spans="1:25">
      <c r="A54" s="104">
        <v>2.5</v>
      </c>
      <c r="B54" s="109">
        <v>600</v>
      </c>
      <c r="C54" s="110">
        <v>610</v>
      </c>
      <c r="D54" s="110">
        <v>630</v>
      </c>
      <c r="E54" s="110">
        <v>755</v>
      </c>
      <c r="F54" s="110">
        <v>705</v>
      </c>
      <c r="G54" s="110">
        <v>26</v>
      </c>
      <c r="H54" s="110">
        <v>20</v>
      </c>
      <c r="I54" s="104" t="s">
        <v>48</v>
      </c>
      <c r="J54" s="110">
        <v>32</v>
      </c>
      <c r="K54" s="110">
        <v>616.5</v>
      </c>
      <c r="L54" s="110">
        <v>636</v>
      </c>
      <c r="M54" s="113">
        <v>670</v>
      </c>
      <c r="N54" s="113">
        <v>2</v>
      </c>
      <c r="O54" s="114">
        <v>5.5</v>
      </c>
      <c r="P54" s="114">
        <v>5</v>
      </c>
      <c r="Q54" s="113">
        <v>649</v>
      </c>
      <c r="R54" s="113">
        <v>675</v>
      </c>
      <c r="S54" s="113">
        <v>676</v>
      </c>
      <c r="T54" s="113">
        <v>648</v>
      </c>
      <c r="U54" s="104" t="s">
        <v>50</v>
      </c>
      <c r="V54" s="110">
        <v>35</v>
      </c>
      <c r="W54" s="162">
        <v>100</v>
      </c>
      <c r="X54" s="162">
        <v>135</v>
      </c>
      <c r="Y54" s="161" t="s">
        <v>263</v>
      </c>
    </row>
    <row r="55" spans="1:25">
      <c r="A55" s="104">
        <v>2.5</v>
      </c>
      <c r="B55" s="109">
        <v>700</v>
      </c>
      <c r="C55" s="110">
        <v>711</v>
      </c>
      <c r="D55" s="110">
        <v>720</v>
      </c>
      <c r="E55" s="110">
        <v>860</v>
      </c>
      <c r="F55" s="110">
        <v>810</v>
      </c>
      <c r="G55" s="110">
        <v>26</v>
      </c>
      <c r="H55" s="110">
        <v>24</v>
      </c>
      <c r="I55" s="104" t="s">
        <v>48</v>
      </c>
      <c r="J55" s="110">
        <v>36</v>
      </c>
      <c r="K55" s="110">
        <v>715</v>
      </c>
      <c r="L55" s="110">
        <v>724</v>
      </c>
      <c r="M55" s="113">
        <v>775</v>
      </c>
      <c r="N55" s="113">
        <v>2</v>
      </c>
      <c r="O55" s="115" t="s">
        <v>50</v>
      </c>
      <c r="P55" s="115" t="s">
        <v>50</v>
      </c>
      <c r="Q55" s="115" t="s">
        <v>50</v>
      </c>
      <c r="R55" s="115" t="s">
        <v>50</v>
      </c>
      <c r="S55" s="115" t="s">
        <v>50</v>
      </c>
      <c r="T55" s="115" t="s">
        <v>50</v>
      </c>
      <c r="U55" s="104" t="s">
        <v>50</v>
      </c>
      <c r="V55" s="110">
        <v>52</v>
      </c>
      <c r="W55" s="162">
        <v>105</v>
      </c>
      <c r="X55" s="162">
        <v>140</v>
      </c>
      <c r="Y55" s="161" t="s">
        <v>263</v>
      </c>
    </row>
    <row r="56" spans="1:25">
      <c r="A56" s="104">
        <v>2.5</v>
      </c>
      <c r="B56" s="109">
        <v>800</v>
      </c>
      <c r="C56" s="110">
        <v>813</v>
      </c>
      <c r="D56" s="110">
        <v>820</v>
      </c>
      <c r="E56" s="110">
        <v>975</v>
      </c>
      <c r="F56" s="110">
        <v>920</v>
      </c>
      <c r="G56" s="110">
        <v>30</v>
      </c>
      <c r="H56" s="110">
        <v>24</v>
      </c>
      <c r="I56" s="104" t="s">
        <v>49</v>
      </c>
      <c r="J56" s="110">
        <v>38</v>
      </c>
      <c r="K56" s="110">
        <v>817</v>
      </c>
      <c r="L56" s="110">
        <v>824</v>
      </c>
      <c r="M56" s="113">
        <v>880</v>
      </c>
      <c r="N56" s="113">
        <v>2</v>
      </c>
      <c r="O56" s="115" t="s">
        <v>50</v>
      </c>
      <c r="P56" s="115" t="s">
        <v>50</v>
      </c>
      <c r="Q56" s="115" t="s">
        <v>50</v>
      </c>
      <c r="R56" s="115" t="s">
        <v>50</v>
      </c>
      <c r="S56" s="115" t="s">
        <v>50</v>
      </c>
      <c r="T56" s="115" t="s">
        <v>50</v>
      </c>
      <c r="U56" s="104" t="s">
        <v>50</v>
      </c>
      <c r="V56" s="110">
        <v>65</v>
      </c>
      <c r="W56" s="162">
        <v>115</v>
      </c>
      <c r="X56" s="162">
        <v>150</v>
      </c>
      <c r="Y56" s="161" t="s">
        <v>263</v>
      </c>
    </row>
    <row r="57" spans="1:25">
      <c r="A57" s="104">
        <v>2.5</v>
      </c>
      <c r="B57" s="109">
        <v>900</v>
      </c>
      <c r="C57" s="110">
        <v>914</v>
      </c>
      <c r="D57" s="110">
        <v>920</v>
      </c>
      <c r="E57" s="110">
        <v>1075</v>
      </c>
      <c r="F57" s="110">
        <v>1020</v>
      </c>
      <c r="G57" s="110">
        <v>30</v>
      </c>
      <c r="H57" s="110">
        <v>24</v>
      </c>
      <c r="I57" s="104" t="s">
        <v>49</v>
      </c>
      <c r="J57" s="110">
        <v>40</v>
      </c>
      <c r="K57" s="110">
        <v>918</v>
      </c>
      <c r="L57" s="110">
        <v>924</v>
      </c>
      <c r="M57" s="113">
        <v>980</v>
      </c>
      <c r="N57" s="113">
        <v>2</v>
      </c>
      <c r="O57" s="115" t="s">
        <v>50</v>
      </c>
      <c r="P57" s="115" t="s">
        <v>50</v>
      </c>
      <c r="Q57" s="115" t="s">
        <v>50</v>
      </c>
      <c r="R57" s="115" t="s">
        <v>50</v>
      </c>
      <c r="S57" s="115" t="s">
        <v>50</v>
      </c>
      <c r="T57" s="115" t="s">
        <v>50</v>
      </c>
      <c r="U57" s="104" t="s">
        <v>50</v>
      </c>
      <c r="V57" s="110">
        <v>75.5</v>
      </c>
      <c r="W57" s="162">
        <v>120</v>
      </c>
      <c r="X57" s="162">
        <v>155</v>
      </c>
      <c r="Y57" s="161" t="s">
        <v>263</v>
      </c>
    </row>
    <row r="58" spans="1:25">
      <c r="A58" s="104">
        <v>2.5</v>
      </c>
      <c r="B58" s="109">
        <v>1000</v>
      </c>
      <c r="C58" s="110">
        <v>1016</v>
      </c>
      <c r="D58" s="110">
        <v>1020</v>
      </c>
      <c r="E58" s="110">
        <v>1175</v>
      </c>
      <c r="F58" s="110">
        <v>1120</v>
      </c>
      <c r="G58" s="110">
        <v>30</v>
      </c>
      <c r="H58" s="110">
        <v>28</v>
      </c>
      <c r="I58" s="104" t="s">
        <v>49</v>
      </c>
      <c r="J58" s="110">
        <v>42</v>
      </c>
      <c r="K58" s="110">
        <v>1020</v>
      </c>
      <c r="L58" s="110">
        <v>1024</v>
      </c>
      <c r="M58" s="113">
        <v>1080</v>
      </c>
      <c r="N58" s="113">
        <v>2</v>
      </c>
      <c r="O58" s="115" t="s">
        <v>50</v>
      </c>
      <c r="P58" s="115" t="s">
        <v>50</v>
      </c>
      <c r="Q58" s="115" t="s">
        <v>50</v>
      </c>
      <c r="R58" s="115" t="s">
        <v>50</v>
      </c>
      <c r="S58" s="115" t="s">
        <v>50</v>
      </c>
      <c r="T58" s="115" t="s">
        <v>50</v>
      </c>
      <c r="U58" s="104" t="s">
        <v>50</v>
      </c>
      <c r="V58" s="110">
        <v>84.5</v>
      </c>
      <c r="W58" s="162">
        <v>120</v>
      </c>
      <c r="X58" s="162">
        <v>160</v>
      </c>
      <c r="Y58" s="161" t="s">
        <v>263</v>
      </c>
    </row>
    <row r="59" spans="1:25">
      <c r="A59" s="104">
        <v>2.5</v>
      </c>
      <c r="B59" s="109">
        <v>1200</v>
      </c>
      <c r="C59" s="110">
        <v>1219</v>
      </c>
      <c r="D59" s="110">
        <v>1220</v>
      </c>
      <c r="E59" s="110">
        <v>1375</v>
      </c>
      <c r="F59" s="110">
        <v>1320</v>
      </c>
      <c r="G59" s="110">
        <v>30</v>
      </c>
      <c r="H59" s="110">
        <v>32</v>
      </c>
      <c r="I59" s="104" t="s">
        <v>49</v>
      </c>
      <c r="J59" s="110">
        <v>44</v>
      </c>
      <c r="K59" s="110">
        <v>1223</v>
      </c>
      <c r="L59" s="110">
        <v>1224</v>
      </c>
      <c r="M59" s="113">
        <v>1280</v>
      </c>
      <c r="N59" s="113">
        <v>2</v>
      </c>
      <c r="O59" s="115" t="s">
        <v>50</v>
      </c>
      <c r="P59" s="115" t="s">
        <v>50</v>
      </c>
      <c r="Q59" s="115" t="s">
        <v>50</v>
      </c>
      <c r="R59" s="115" t="s">
        <v>50</v>
      </c>
      <c r="S59" s="115" t="s">
        <v>50</v>
      </c>
      <c r="T59" s="115" t="s">
        <v>50</v>
      </c>
      <c r="U59" s="104" t="s">
        <v>50</v>
      </c>
      <c r="V59" s="110">
        <v>101.5</v>
      </c>
      <c r="W59" s="162">
        <v>125</v>
      </c>
      <c r="X59" s="162">
        <v>165</v>
      </c>
      <c r="Y59" s="161" t="s">
        <v>263</v>
      </c>
    </row>
    <row r="60" spans="1:25">
      <c r="A60" s="104">
        <v>2.5</v>
      </c>
      <c r="B60" s="109">
        <v>1400</v>
      </c>
      <c r="C60" s="110">
        <v>1422</v>
      </c>
      <c r="D60" s="110">
        <v>1420</v>
      </c>
      <c r="E60" s="110">
        <v>1575</v>
      </c>
      <c r="F60" s="110">
        <v>1520</v>
      </c>
      <c r="G60" s="110">
        <v>30</v>
      </c>
      <c r="H60" s="110">
        <v>36</v>
      </c>
      <c r="I60" s="104" t="s">
        <v>49</v>
      </c>
      <c r="J60" s="110">
        <v>48</v>
      </c>
      <c r="K60" s="110">
        <v>1426</v>
      </c>
      <c r="L60" s="110">
        <v>1424</v>
      </c>
      <c r="M60" s="113">
        <v>1480</v>
      </c>
      <c r="N60" s="113">
        <v>2</v>
      </c>
      <c r="O60" s="115" t="s">
        <v>50</v>
      </c>
      <c r="P60" s="115" t="s">
        <v>50</v>
      </c>
      <c r="Q60" s="115" t="s">
        <v>50</v>
      </c>
      <c r="R60" s="115" t="s">
        <v>50</v>
      </c>
      <c r="S60" s="115" t="s">
        <v>50</v>
      </c>
      <c r="T60" s="115" t="s">
        <v>50</v>
      </c>
      <c r="U60" s="104" t="s">
        <v>50</v>
      </c>
      <c r="V60" s="110">
        <v>128</v>
      </c>
      <c r="W60" s="162">
        <v>135</v>
      </c>
      <c r="X60" s="162">
        <v>170</v>
      </c>
      <c r="Y60" s="161" t="s">
        <v>263</v>
      </c>
    </row>
    <row r="61" spans="1:25">
      <c r="A61" s="104">
        <v>2.5</v>
      </c>
      <c r="B61" s="109">
        <v>1600</v>
      </c>
      <c r="C61" s="110">
        <v>1626</v>
      </c>
      <c r="D61" s="110">
        <v>1620</v>
      </c>
      <c r="E61" s="110">
        <v>1790</v>
      </c>
      <c r="F61" s="110">
        <v>1730</v>
      </c>
      <c r="G61" s="110">
        <v>30</v>
      </c>
      <c r="H61" s="110">
        <v>40</v>
      </c>
      <c r="I61" s="104" t="s">
        <v>49</v>
      </c>
      <c r="J61" s="110">
        <v>51</v>
      </c>
      <c r="K61" s="110">
        <v>1630</v>
      </c>
      <c r="L61" s="110">
        <v>1624</v>
      </c>
      <c r="M61" s="113">
        <v>1690</v>
      </c>
      <c r="N61" s="113">
        <v>2</v>
      </c>
      <c r="O61" s="115" t="s">
        <v>50</v>
      </c>
      <c r="P61" s="115" t="s">
        <v>50</v>
      </c>
      <c r="Q61" s="115" t="s">
        <v>50</v>
      </c>
      <c r="R61" s="115" t="s">
        <v>50</v>
      </c>
      <c r="S61" s="115" t="s">
        <v>50</v>
      </c>
      <c r="T61" s="115" t="s">
        <v>50</v>
      </c>
      <c r="U61" s="104" t="s">
        <v>50</v>
      </c>
      <c r="V61" s="110">
        <v>171</v>
      </c>
      <c r="W61" s="162">
        <v>140</v>
      </c>
      <c r="X61" s="162">
        <v>180</v>
      </c>
      <c r="Y61" s="161" t="s">
        <v>263</v>
      </c>
    </row>
    <row r="62" spans="1:25">
      <c r="A62" s="104">
        <v>2.5</v>
      </c>
      <c r="B62" s="109">
        <v>1800</v>
      </c>
      <c r="C62" s="110">
        <v>1829</v>
      </c>
      <c r="D62" s="110">
        <v>1820</v>
      </c>
      <c r="E62" s="110">
        <v>1990</v>
      </c>
      <c r="F62" s="110">
        <v>1930</v>
      </c>
      <c r="G62" s="110">
        <v>30</v>
      </c>
      <c r="H62" s="110">
        <v>44</v>
      </c>
      <c r="I62" s="104" t="s">
        <v>49</v>
      </c>
      <c r="J62" s="110">
        <v>54</v>
      </c>
      <c r="K62" s="110">
        <v>1833</v>
      </c>
      <c r="L62" s="110">
        <v>1824</v>
      </c>
      <c r="M62" s="113">
        <v>1890</v>
      </c>
      <c r="N62" s="113">
        <v>2</v>
      </c>
      <c r="O62" s="115" t="s">
        <v>50</v>
      </c>
      <c r="P62" s="115" t="s">
        <v>50</v>
      </c>
      <c r="Q62" s="115" t="s">
        <v>50</v>
      </c>
      <c r="R62" s="115" t="s">
        <v>50</v>
      </c>
      <c r="S62" s="115" t="s">
        <v>50</v>
      </c>
      <c r="T62" s="115" t="s">
        <v>50</v>
      </c>
      <c r="U62" s="104" t="s">
        <v>50</v>
      </c>
      <c r="V62" s="110">
        <v>202.5</v>
      </c>
      <c r="W62" s="162">
        <v>145</v>
      </c>
      <c r="X62" s="162">
        <v>185</v>
      </c>
      <c r="Y62" s="161" t="s">
        <v>263</v>
      </c>
    </row>
    <row r="63" spans="1:25">
      <c r="A63" s="116">
        <v>2.5</v>
      </c>
      <c r="B63" s="117">
        <v>2000</v>
      </c>
      <c r="C63" s="116">
        <v>2032</v>
      </c>
      <c r="D63" s="116">
        <v>2020</v>
      </c>
      <c r="E63" s="116">
        <v>2190</v>
      </c>
      <c r="F63" s="116">
        <v>2130</v>
      </c>
      <c r="G63" s="116">
        <v>30</v>
      </c>
      <c r="H63" s="116">
        <v>48</v>
      </c>
      <c r="I63" s="116" t="s">
        <v>49</v>
      </c>
      <c r="J63" s="116">
        <v>58</v>
      </c>
      <c r="K63" s="116">
        <v>2036</v>
      </c>
      <c r="L63" s="116">
        <v>2024</v>
      </c>
      <c r="M63" s="116">
        <v>2090</v>
      </c>
      <c r="N63" s="116">
        <v>2</v>
      </c>
      <c r="O63" s="116" t="s">
        <v>50</v>
      </c>
      <c r="P63" s="116" t="s">
        <v>50</v>
      </c>
      <c r="Q63" s="116" t="s">
        <v>50</v>
      </c>
      <c r="R63" s="116" t="s">
        <v>50</v>
      </c>
      <c r="S63" s="116" t="s">
        <v>50</v>
      </c>
      <c r="T63" s="116" t="s">
        <v>50</v>
      </c>
      <c r="U63" s="118" t="s">
        <v>50</v>
      </c>
      <c r="V63" s="110">
        <v>240.5</v>
      </c>
      <c r="W63" s="162">
        <v>155</v>
      </c>
      <c r="X63" s="162">
        <v>190</v>
      </c>
      <c r="Y63" s="161" t="s">
        <v>263</v>
      </c>
    </row>
    <row r="64" spans="1:25">
      <c r="A64" s="119">
        <v>6</v>
      </c>
      <c r="B64" s="120">
        <v>10</v>
      </c>
      <c r="C64" s="119">
        <v>17.2</v>
      </c>
      <c r="D64" s="119">
        <v>14</v>
      </c>
      <c r="E64" s="119">
        <v>75</v>
      </c>
      <c r="F64" s="119">
        <v>50</v>
      </c>
      <c r="G64" s="119">
        <v>11</v>
      </c>
      <c r="H64" s="119">
        <v>4</v>
      </c>
      <c r="I64" s="121" t="s">
        <v>51</v>
      </c>
      <c r="J64" s="119">
        <v>12</v>
      </c>
      <c r="K64" s="119">
        <v>18</v>
      </c>
      <c r="L64" s="119">
        <v>15</v>
      </c>
      <c r="M64" s="122">
        <v>35</v>
      </c>
      <c r="N64" s="122">
        <v>2</v>
      </c>
      <c r="O64" s="123">
        <v>4.5</v>
      </c>
      <c r="P64" s="123">
        <v>4</v>
      </c>
      <c r="Q64" s="122">
        <v>24</v>
      </c>
      <c r="R64" s="122">
        <v>34</v>
      </c>
      <c r="S64" s="122">
        <v>35</v>
      </c>
      <c r="T64" s="122">
        <v>23</v>
      </c>
      <c r="U64" s="121" t="s">
        <v>50</v>
      </c>
      <c r="V64" s="110">
        <v>0.5</v>
      </c>
      <c r="W64" s="162">
        <v>40</v>
      </c>
      <c r="X64" s="162">
        <v>55</v>
      </c>
      <c r="Y64" s="161" t="s">
        <v>264</v>
      </c>
    </row>
    <row r="65" spans="1:25">
      <c r="A65" s="110">
        <v>6</v>
      </c>
      <c r="B65" s="109">
        <v>15</v>
      </c>
      <c r="C65" s="110">
        <v>21.3</v>
      </c>
      <c r="D65" s="110">
        <v>18</v>
      </c>
      <c r="E65" s="110">
        <v>80</v>
      </c>
      <c r="F65" s="110">
        <v>55</v>
      </c>
      <c r="G65" s="110">
        <v>11</v>
      </c>
      <c r="H65" s="110">
        <v>4</v>
      </c>
      <c r="I65" s="104" t="s">
        <v>51</v>
      </c>
      <c r="J65" s="110">
        <v>12</v>
      </c>
      <c r="K65" s="110">
        <v>22.5</v>
      </c>
      <c r="L65" s="110">
        <v>19</v>
      </c>
      <c r="M65" s="113">
        <v>40</v>
      </c>
      <c r="N65" s="113">
        <v>2</v>
      </c>
      <c r="O65" s="114">
        <v>4.5</v>
      </c>
      <c r="P65" s="114">
        <v>4</v>
      </c>
      <c r="Q65" s="113">
        <v>29</v>
      </c>
      <c r="R65" s="113">
        <v>39</v>
      </c>
      <c r="S65" s="113">
        <v>40</v>
      </c>
      <c r="T65" s="113">
        <v>28</v>
      </c>
      <c r="U65" s="104" t="s">
        <v>50</v>
      </c>
      <c r="V65" s="110">
        <v>0.5</v>
      </c>
      <c r="W65" s="162">
        <v>40</v>
      </c>
      <c r="X65" s="162">
        <v>55</v>
      </c>
      <c r="Y65" s="161" t="s">
        <v>263</v>
      </c>
    </row>
    <row r="66" spans="1:25">
      <c r="A66" s="110">
        <v>6</v>
      </c>
      <c r="B66" s="109">
        <v>20</v>
      </c>
      <c r="C66" s="110">
        <v>26.9</v>
      </c>
      <c r="D66" s="110">
        <v>25</v>
      </c>
      <c r="E66" s="110">
        <v>90</v>
      </c>
      <c r="F66" s="110">
        <v>65</v>
      </c>
      <c r="G66" s="110">
        <v>11</v>
      </c>
      <c r="H66" s="110">
        <v>4</v>
      </c>
      <c r="I66" s="104" t="s">
        <v>51</v>
      </c>
      <c r="J66" s="110">
        <v>14</v>
      </c>
      <c r="K66" s="110">
        <v>27.5</v>
      </c>
      <c r="L66" s="110">
        <v>26</v>
      </c>
      <c r="M66" s="113">
        <v>50</v>
      </c>
      <c r="N66" s="113">
        <v>2</v>
      </c>
      <c r="O66" s="114">
        <v>4.5</v>
      </c>
      <c r="P66" s="114">
        <v>4</v>
      </c>
      <c r="Q66" s="113">
        <v>36</v>
      </c>
      <c r="R66" s="113">
        <v>50</v>
      </c>
      <c r="S66" s="113">
        <v>51</v>
      </c>
      <c r="T66" s="113">
        <v>35</v>
      </c>
      <c r="U66" s="104" t="s">
        <v>50</v>
      </c>
      <c r="V66" s="110">
        <v>0.5</v>
      </c>
      <c r="W66" s="162">
        <v>45</v>
      </c>
      <c r="X66" s="162">
        <v>60</v>
      </c>
      <c r="Y66" s="161" t="s">
        <v>263</v>
      </c>
    </row>
    <row r="67" spans="1:25">
      <c r="A67" s="110">
        <v>6</v>
      </c>
      <c r="B67" s="109">
        <v>25</v>
      </c>
      <c r="C67" s="110">
        <v>33.700000000000003</v>
      </c>
      <c r="D67" s="110">
        <v>32</v>
      </c>
      <c r="E67" s="110">
        <v>100</v>
      </c>
      <c r="F67" s="110">
        <v>75</v>
      </c>
      <c r="G67" s="110">
        <v>11</v>
      </c>
      <c r="H67" s="110">
        <v>4</v>
      </c>
      <c r="I67" s="115" t="s">
        <v>51</v>
      </c>
      <c r="J67" s="110">
        <v>14</v>
      </c>
      <c r="K67" s="110">
        <v>34.5</v>
      </c>
      <c r="L67" s="110">
        <v>33</v>
      </c>
      <c r="M67" s="113">
        <v>60</v>
      </c>
      <c r="N67" s="113">
        <v>2</v>
      </c>
      <c r="O67" s="114">
        <v>4.5</v>
      </c>
      <c r="P67" s="114">
        <v>4</v>
      </c>
      <c r="Q67" s="113">
        <v>43</v>
      </c>
      <c r="R67" s="113">
        <v>57</v>
      </c>
      <c r="S67" s="113">
        <v>58</v>
      </c>
      <c r="T67" s="113">
        <v>42</v>
      </c>
      <c r="U67" s="104" t="s">
        <v>50</v>
      </c>
      <c r="V67" s="110">
        <v>0.5</v>
      </c>
      <c r="W67" s="162">
        <v>45</v>
      </c>
      <c r="X67" s="162">
        <v>60</v>
      </c>
      <c r="Y67" s="161" t="s">
        <v>263</v>
      </c>
    </row>
    <row r="68" spans="1:25">
      <c r="A68" s="110">
        <v>6</v>
      </c>
      <c r="B68" s="109">
        <v>32</v>
      </c>
      <c r="C68" s="110">
        <v>42.4</v>
      </c>
      <c r="D68" s="110">
        <v>38</v>
      </c>
      <c r="E68" s="110">
        <v>120</v>
      </c>
      <c r="F68" s="110">
        <v>90</v>
      </c>
      <c r="G68" s="110">
        <v>14</v>
      </c>
      <c r="H68" s="110">
        <v>4</v>
      </c>
      <c r="I68" s="115" t="s">
        <v>45</v>
      </c>
      <c r="J68" s="110">
        <v>16</v>
      </c>
      <c r="K68" s="110">
        <v>43.5</v>
      </c>
      <c r="L68" s="110">
        <v>39</v>
      </c>
      <c r="M68" s="113">
        <v>70</v>
      </c>
      <c r="N68" s="113">
        <v>2</v>
      </c>
      <c r="O68" s="114">
        <v>4.5</v>
      </c>
      <c r="P68" s="114">
        <v>4</v>
      </c>
      <c r="Q68" s="113">
        <v>51</v>
      </c>
      <c r="R68" s="113">
        <v>65</v>
      </c>
      <c r="S68" s="113">
        <v>66</v>
      </c>
      <c r="T68" s="113">
        <v>50</v>
      </c>
      <c r="U68" s="104" t="s">
        <v>50</v>
      </c>
      <c r="V68" s="110">
        <v>1</v>
      </c>
      <c r="W68" s="162">
        <v>50</v>
      </c>
      <c r="X68" s="162">
        <v>70</v>
      </c>
      <c r="Y68" s="161" t="s">
        <v>263</v>
      </c>
    </row>
    <row r="69" spans="1:25">
      <c r="A69" s="110">
        <v>6</v>
      </c>
      <c r="B69" s="109">
        <v>40</v>
      </c>
      <c r="C69" s="110">
        <v>48.3</v>
      </c>
      <c r="D69" s="110">
        <v>45</v>
      </c>
      <c r="E69" s="110">
        <v>130</v>
      </c>
      <c r="F69" s="110">
        <v>100</v>
      </c>
      <c r="G69" s="110">
        <v>14</v>
      </c>
      <c r="H69" s="110">
        <v>4</v>
      </c>
      <c r="I69" s="115" t="s">
        <v>45</v>
      </c>
      <c r="J69" s="110">
        <v>16</v>
      </c>
      <c r="K69" s="110">
        <v>49.5</v>
      </c>
      <c r="L69" s="110">
        <v>46</v>
      </c>
      <c r="M69" s="113">
        <v>80</v>
      </c>
      <c r="N69" s="113">
        <v>2</v>
      </c>
      <c r="O69" s="114">
        <v>4.5</v>
      </c>
      <c r="P69" s="114">
        <v>4</v>
      </c>
      <c r="Q69" s="113">
        <v>61</v>
      </c>
      <c r="R69" s="113">
        <v>75</v>
      </c>
      <c r="S69" s="113">
        <v>76</v>
      </c>
      <c r="T69" s="113">
        <v>60</v>
      </c>
      <c r="U69" s="104" t="s">
        <v>50</v>
      </c>
      <c r="V69" s="110">
        <v>1.5</v>
      </c>
      <c r="W69" s="162">
        <v>50</v>
      </c>
      <c r="X69" s="162">
        <v>70</v>
      </c>
      <c r="Y69" s="161" t="s">
        <v>263</v>
      </c>
    </row>
    <row r="70" spans="1:25">
      <c r="A70" s="110">
        <v>6</v>
      </c>
      <c r="B70" s="109">
        <v>50</v>
      </c>
      <c r="C70" s="110">
        <v>60.3</v>
      </c>
      <c r="D70" s="110">
        <v>57</v>
      </c>
      <c r="E70" s="110">
        <v>140</v>
      </c>
      <c r="F70" s="110">
        <v>110</v>
      </c>
      <c r="G70" s="110">
        <v>14</v>
      </c>
      <c r="H70" s="110">
        <v>4</v>
      </c>
      <c r="I70" s="115" t="s">
        <v>45</v>
      </c>
      <c r="J70" s="110">
        <v>16</v>
      </c>
      <c r="K70" s="110">
        <v>61.5</v>
      </c>
      <c r="L70" s="110">
        <v>59</v>
      </c>
      <c r="M70" s="113">
        <v>90</v>
      </c>
      <c r="N70" s="113">
        <v>2</v>
      </c>
      <c r="O70" s="114">
        <v>4.5</v>
      </c>
      <c r="P70" s="114">
        <v>4</v>
      </c>
      <c r="Q70" s="113">
        <v>73</v>
      </c>
      <c r="R70" s="113">
        <v>87</v>
      </c>
      <c r="S70" s="113">
        <v>88</v>
      </c>
      <c r="T70" s="113">
        <v>72</v>
      </c>
      <c r="U70" s="104" t="s">
        <v>50</v>
      </c>
      <c r="V70" s="110">
        <v>1.5</v>
      </c>
      <c r="W70" s="162">
        <v>50</v>
      </c>
      <c r="X70" s="162">
        <v>70</v>
      </c>
      <c r="Y70" s="161" t="s">
        <v>263</v>
      </c>
    </row>
    <row r="71" spans="1:25">
      <c r="A71" s="110">
        <v>6</v>
      </c>
      <c r="B71" s="109">
        <v>65</v>
      </c>
      <c r="C71" s="110">
        <v>76.099999999999994</v>
      </c>
      <c r="D71" s="110">
        <v>76</v>
      </c>
      <c r="E71" s="110">
        <v>160</v>
      </c>
      <c r="F71" s="110">
        <v>130</v>
      </c>
      <c r="G71" s="110">
        <v>14</v>
      </c>
      <c r="H71" s="110">
        <v>4</v>
      </c>
      <c r="I71" s="115" t="s">
        <v>45</v>
      </c>
      <c r="J71" s="110">
        <v>16</v>
      </c>
      <c r="K71" s="110">
        <v>77.5</v>
      </c>
      <c r="L71" s="110">
        <v>78</v>
      </c>
      <c r="M71" s="113">
        <v>110</v>
      </c>
      <c r="N71" s="113">
        <v>2</v>
      </c>
      <c r="O71" s="114">
        <v>4.5</v>
      </c>
      <c r="P71" s="114">
        <v>4</v>
      </c>
      <c r="Q71" s="113">
        <v>95</v>
      </c>
      <c r="R71" s="113">
        <v>109</v>
      </c>
      <c r="S71" s="113">
        <v>110</v>
      </c>
      <c r="T71" s="113">
        <v>94</v>
      </c>
      <c r="U71" s="104" t="s">
        <v>50</v>
      </c>
      <c r="V71" s="110">
        <v>2</v>
      </c>
      <c r="W71" s="162">
        <v>50</v>
      </c>
      <c r="X71" s="162">
        <v>70</v>
      </c>
      <c r="Y71" s="161" t="s">
        <v>263</v>
      </c>
    </row>
    <row r="72" spans="1:25">
      <c r="A72" s="110">
        <v>6</v>
      </c>
      <c r="B72" s="109">
        <v>80</v>
      </c>
      <c r="C72" s="110">
        <v>88.9</v>
      </c>
      <c r="D72" s="110">
        <v>89</v>
      </c>
      <c r="E72" s="110">
        <v>190</v>
      </c>
      <c r="F72" s="110">
        <v>150</v>
      </c>
      <c r="G72" s="110">
        <v>18</v>
      </c>
      <c r="H72" s="110">
        <v>4</v>
      </c>
      <c r="I72" s="115" t="s">
        <v>46</v>
      </c>
      <c r="J72" s="110">
        <v>18</v>
      </c>
      <c r="K72" s="110">
        <v>90.5</v>
      </c>
      <c r="L72" s="110">
        <v>91</v>
      </c>
      <c r="M72" s="113">
        <v>128</v>
      </c>
      <c r="N72" s="113">
        <v>2</v>
      </c>
      <c r="O72" s="114">
        <v>4.5</v>
      </c>
      <c r="P72" s="114">
        <v>4</v>
      </c>
      <c r="Q72" s="113">
        <v>106</v>
      </c>
      <c r="R72" s="113">
        <v>120</v>
      </c>
      <c r="S72" s="113">
        <v>121</v>
      </c>
      <c r="T72" s="113">
        <v>105</v>
      </c>
      <c r="U72" s="104" t="s">
        <v>50</v>
      </c>
      <c r="V72" s="110">
        <v>3</v>
      </c>
      <c r="W72" s="162">
        <v>60</v>
      </c>
      <c r="X72" s="162">
        <v>85</v>
      </c>
      <c r="Y72" s="161" t="s">
        <v>263</v>
      </c>
    </row>
    <row r="73" spans="1:25">
      <c r="A73" s="110">
        <v>6</v>
      </c>
      <c r="B73" s="109">
        <v>100</v>
      </c>
      <c r="C73" s="110">
        <v>114.3</v>
      </c>
      <c r="D73" s="110">
        <v>108</v>
      </c>
      <c r="E73" s="110">
        <v>210</v>
      </c>
      <c r="F73" s="110">
        <v>170</v>
      </c>
      <c r="G73" s="110">
        <v>18</v>
      </c>
      <c r="H73" s="110">
        <v>4</v>
      </c>
      <c r="I73" s="115" t="s">
        <v>46</v>
      </c>
      <c r="J73" s="110">
        <v>18</v>
      </c>
      <c r="K73" s="110">
        <v>116</v>
      </c>
      <c r="L73" s="110">
        <v>110</v>
      </c>
      <c r="M73" s="113">
        <v>148</v>
      </c>
      <c r="N73" s="113">
        <v>2</v>
      </c>
      <c r="O73" s="114">
        <v>5</v>
      </c>
      <c r="P73" s="114">
        <v>4.5</v>
      </c>
      <c r="Q73" s="113">
        <v>129</v>
      </c>
      <c r="R73" s="113">
        <v>149</v>
      </c>
      <c r="S73" s="113">
        <v>150</v>
      </c>
      <c r="T73" s="113">
        <v>128</v>
      </c>
      <c r="U73" s="104" t="s">
        <v>50</v>
      </c>
      <c r="V73" s="110">
        <v>3.5</v>
      </c>
      <c r="W73" s="162">
        <v>60</v>
      </c>
      <c r="X73" s="162">
        <v>85</v>
      </c>
      <c r="Y73" s="161" t="s">
        <v>263</v>
      </c>
    </row>
    <row r="74" spans="1:25">
      <c r="A74" s="110">
        <v>6</v>
      </c>
      <c r="B74" s="109">
        <v>125</v>
      </c>
      <c r="C74" s="110">
        <v>139.69999999999999</v>
      </c>
      <c r="D74" s="110">
        <v>133</v>
      </c>
      <c r="E74" s="110">
        <v>240</v>
      </c>
      <c r="F74" s="110">
        <v>200</v>
      </c>
      <c r="G74" s="110">
        <v>18</v>
      </c>
      <c r="H74" s="110">
        <v>8</v>
      </c>
      <c r="I74" s="104" t="s">
        <v>46</v>
      </c>
      <c r="J74" s="110">
        <v>20</v>
      </c>
      <c r="K74" s="110">
        <v>143.5</v>
      </c>
      <c r="L74" s="110">
        <v>135</v>
      </c>
      <c r="M74" s="113">
        <v>178</v>
      </c>
      <c r="N74" s="113">
        <v>2</v>
      </c>
      <c r="O74" s="114">
        <v>5</v>
      </c>
      <c r="P74" s="114">
        <v>4.5</v>
      </c>
      <c r="Q74" s="113">
        <v>155</v>
      </c>
      <c r="R74" s="113">
        <v>175</v>
      </c>
      <c r="S74" s="113">
        <v>176</v>
      </c>
      <c r="T74" s="113">
        <v>154</v>
      </c>
      <c r="U74" s="104" t="s">
        <v>50</v>
      </c>
      <c r="V74" s="110">
        <v>4.5</v>
      </c>
      <c r="W74" s="162">
        <v>65</v>
      </c>
      <c r="X74" s="162">
        <v>90</v>
      </c>
      <c r="Y74" s="161" t="s">
        <v>263</v>
      </c>
    </row>
    <row r="75" spans="1:25">
      <c r="A75" s="110">
        <v>6</v>
      </c>
      <c r="B75" s="109">
        <v>150</v>
      </c>
      <c r="C75" s="110">
        <v>168.3</v>
      </c>
      <c r="D75" s="110">
        <v>159</v>
      </c>
      <c r="E75" s="110">
        <v>265</v>
      </c>
      <c r="F75" s="110">
        <v>225</v>
      </c>
      <c r="G75" s="110">
        <v>18</v>
      </c>
      <c r="H75" s="110">
        <v>8</v>
      </c>
      <c r="I75" s="104" t="s">
        <v>46</v>
      </c>
      <c r="J75" s="110">
        <v>20</v>
      </c>
      <c r="K75" s="110">
        <v>170.5</v>
      </c>
      <c r="L75" s="110">
        <v>161</v>
      </c>
      <c r="M75" s="113">
        <v>202</v>
      </c>
      <c r="N75" s="113">
        <v>2</v>
      </c>
      <c r="O75" s="114">
        <v>5</v>
      </c>
      <c r="P75" s="114">
        <v>4.5</v>
      </c>
      <c r="Q75" s="113">
        <v>183</v>
      </c>
      <c r="R75" s="113">
        <v>203</v>
      </c>
      <c r="S75" s="113">
        <v>204</v>
      </c>
      <c r="T75" s="113">
        <v>182</v>
      </c>
      <c r="U75" s="104" t="s">
        <v>50</v>
      </c>
      <c r="V75" s="110">
        <v>5</v>
      </c>
      <c r="W75" s="162">
        <v>65</v>
      </c>
      <c r="X75" s="162">
        <v>90</v>
      </c>
      <c r="Y75" s="161" t="s">
        <v>263</v>
      </c>
    </row>
    <row r="76" spans="1:25">
      <c r="A76" s="110">
        <v>6</v>
      </c>
      <c r="B76" s="109">
        <v>200</v>
      </c>
      <c r="C76" s="110">
        <v>219.1</v>
      </c>
      <c r="D76" s="110">
        <v>219</v>
      </c>
      <c r="E76" s="110">
        <v>320</v>
      </c>
      <c r="F76" s="110">
        <v>280</v>
      </c>
      <c r="G76" s="110">
        <v>18</v>
      </c>
      <c r="H76" s="110">
        <v>8</v>
      </c>
      <c r="I76" s="104" t="s">
        <v>46</v>
      </c>
      <c r="J76" s="110">
        <v>22</v>
      </c>
      <c r="K76" s="110">
        <v>221.5</v>
      </c>
      <c r="L76" s="110">
        <v>222</v>
      </c>
      <c r="M76" s="113">
        <v>258</v>
      </c>
      <c r="N76" s="113">
        <v>2</v>
      </c>
      <c r="O76" s="114">
        <v>5</v>
      </c>
      <c r="P76" s="114">
        <v>4.5</v>
      </c>
      <c r="Q76" s="113">
        <v>239</v>
      </c>
      <c r="R76" s="113">
        <v>259</v>
      </c>
      <c r="S76" s="113">
        <v>260</v>
      </c>
      <c r="T76" s="113">
        <v>238</v>
      </c>
      <c r="U76" s="104" t="s">
        <v>50</v>
      </c>
      <c r="V76" s="110">
        <v>7</v>
      </c>
      <c r="W76" s="162">
        <v>70</v>
      </c>
      <c r="X76" s="162">
        <v>95</v>
      </c>
      <c r="Y76" s="161" t="s">
        <v>263</v>
      </c>
    </row>
    <row r="77" spans="1:25">
      <c r="A77" s="110">
        <v>6</v>
      </c>
      <c r="B77" s="109">
        <v>250</v>
      </c>
      <c r="C77" s="113">
        <v>273</v>
      </c>
      <c r="D77" s="113">
        <v>273</v>
      </c>
      <c r="E77" s="110">
        <v>375</v>
      </c>
      <c r="F77" s="110">
        <v>335</v>
      </c>
      <c r="G77" s="110">
        <v>18</v>
      </c>
      <c r="H77" s="110">
        <v>12</v>
      </c>
      <c r="I77" s="104" t="s">
        <v>46</v>
      </c>
      <c r="J77" s="110">
        <v>24</v>
      </c>
      <c r="K77" s="113">
        <v>276.5</v>
      </c>
      <c r="L77" s="113">
        <v>276</v>
      </c>
      <c r="M77" s="113">
        <v>312</v>
      </c>
      <c r="N77" s="113">
        <v>2</v>
      </c>
      <c r="O77" s="114">
        <v>5</v>
      </c>
      <c r="P77" s="114">
        <v>4.5</v>
      </c>
      <c r="Q77" s="113">
        <v>292</v>
      </c>
      <c r="R77" s="113">
        <v>312</v>
      </c>
      <c r="S77" s="113">
        <v>313</v>
      </c>
      <c r="T77" s="113">
        <v>291</v>
      </c>
      <c r="U77" s="104" t="s">
        <v>50</v>
      </c>
      <c r="V77" s="110">
        <v>9</v>
      </c>
      <c r="W77" s="162">
        <v>75</v>
      </c>
      <c r="X77" s="162">
        <v>95</v>
      </c>
      <c r="Y77" s="161" t="s">
        <v>263</v>
      </c>
    </row>
    <row r="78" spans="1:25">
      <c r="A78" s="110">
        <v>6</v>
      </c>
      <c r="B78" s="109">
        <v>300</v>
      </c>
      <c r="C78" s="110">
        <v>323.89999999999998</v>
      </c>
      <c r="D78" s="110">
        <v>325</v>
      </c>
      <c r="E78" s="110">
        <v>440</v>
      </c>
      <c r="F78" s="110">
        <v>395</v>
      </c>
      <c r="G78" s="110">
        <v>22</v>
      </c>
      <c r="H78" s="110">
        <v>12</v>
      </c>
      <c r="I78" s="104" t="s">
        <v>3</v>
      </c>
      <c r="J78" s="110">
        <v>24</v>
      </c>
      <c r="K78" s="110">
        <v>328</v>
      </c>
      <c r="L78" s="110">
        <v>328</v>
      </c>
      <c r="M78" s="113">
        <v>365</v>
      </c>
      <c r="N78" s="113">
        <v>2</v>
      </c>
      <c r="O78" s="114">
        <v>5</v>
      </c>
      <c r="P78" s="114">
        <v>4.5</v>
      </c>
      <c r="Q78" s="113">
        <v>343</v>
      </c>
      <c r="R78" s="113">
        <v>363</v>
      </c>
      <c r="S78" s="113">
        <v>364</v>
      </c>
      <c r="T78" s="113">
        <v>342</v>
      </c>
      <c r="U78" s="104" t="s">
        <v>50</v>
      </c>
      <c r="V78" s="110">
        <v>12</v>
      </c>
      <c r="W78" s="162">
        <v>80</v>
      </c>
      <c r="X78" s="162">
        <v>105</v>
      </c>
      <c r="Y78" s="161" t="s">
        <v>263</v>
      </c>
    </row>
    <row r="79" spans="1:25">
      <c r="A79" s="110">
        <v>6</v>
      </c>
      <c r="B79" s="109">
        <v>350</v>
      </c>
      <c r="C79" s="110">
        <v>355.6</v>
      </c>
      <c r="D79" s="110">
        <v>377</v>
      </c>
      <c r="E79" s="110">
        <v>490</v>
      </c>
      <c r="F79" s="110">
        <v>445</v>
      </c>
      <c r="G79" s="110">
        <v>22</v>
      </c>
      <c r="H79" s="110">
        <v>12</v>
      </c>
      <c r="I79" s="104" t="s">
        <v>3</v>
      </c>
      <c r="J79" s="110">
        <v>26</v>
      </c>
      <c r="K79" s="110">
        <v>360</v>
      </c>
      <c r="L79" s="110">
        <v>381</v>
      </c>
      <c r="M79" s="113">
        <v>415</v>
      </c>
      <c r="N79" s="113">
        <v>2</v>
      </c>
      <c r="O79" s="114">
        <v>5.5</v>
      </c>
      <c r="P79" s="114">
        <v>5</v>
      </c>
      <c r="Q79" s="113">
        <v>395</v>
      </c>
      <c r="R79" s="113">
        <v>421</v>
      </c>
      <c r="S79" s="113">
        <v>422</v>
      </c>
      <c r="T79" s="113">
        <v>394</v>
      </c>
      <c r="U79" s="104" t="s">
        <v>50</v>
      </c>
      <c r="V79" s="110">
        <v>17</v>
      </c>
      <c r="W79" s="162">
        <v>80</v>
      </c>
      <c r="X79" s="162">
        <v>110</v>
      </c>
      <c r="Y79" s="161" t="s">
        <v>263</v>
      </c>
    </row>
    <row r="80" spans="1:25">
      <c r="A80" s="110">
        <v>6</v>
      </c>
      <c r="B80" s="109">
        <v>400</v>
      </c>
      <c r="C80" s="110">
        <v>406.4</v>
      </c>
      <c r="D80" s="110">
        <v>426</v>
      </c>
      <c r="E80" s="110">
        <v>540</v>
      </c>
      <c r="F80" s="110">
        <v>495</v>
      </c>
      <c r="G80" s="110">
        <v>22</v>
      </c>
      <c r="H80" s="110">
        <v>16</v>
      </c>
      <c r="I80" s="104" t="s">
        <v>3</v>
      </c>
      <c r="J80" s="110">
        <v>28</v>
      </c>
      <c r="K80" s="110">
        <v>411</v>
      </c>
      <c r="L80" s="110">
        <v>430</v>
      </c>
      <c r="M80" s="113">
        <v>465</v>
      </c>
      <c r="N80" s="113">
        <v>2</v>
      </c>
      <c r="O80" s="114">
        <v>5.5</v>
      </c>
      <c r="P80" s="114">
        <v>5</v>
      </c>
      <c r="Q80" s="113">
        <v>447</v>
      </c>
      <c r="R80" s="113">
        <v>473</v>
      </c>
      <c r="S80" s="113">
        <v>478</v>
      </c>
      <c r="T80" s="113">
        <v>446</v>
      </c>
      <c r="U80" s="104" t="s">
        <v>50</v>
      </c>
      <c r="V80" s="110">
        <v>20</v>
      </c>
      <c r="W80" s="162">
        <v>85</v>
      </c>
      <c r="X80" s="162">
        <v>115</v>
      </c>
      <c r="Y80" s="161" t="s">
        <v>263</v>
      </c>
    </row>
    <row r="81" spans="1:25">
      <c r="A81" s="110">
        <v>6</v>
      </c>
      <c r="B81" s="109">
        <v>450</v>
      </c>
      <c r="C81" s="110">
        <v>457</v>
      </c>
      <c r="D81" s="110">
        <v>480</v>
      </c>
      <c r="E81" s="110">
        <v>595</v>
      </c>
      <c r="F81" s="110">
        <v>550</v>
      </c>
      <c r="G81" s="110">
        <v>22</v>
      </c>
      <c r="H81" s="110">
        <v>16</v>
      </c>
      <c r="I81" s="104" t="s">
        <v>3</v>
      </c>
      <c r="J81" s="110">
        <v>30</v>
      </c>
      <c r="K81" s="110">
        <v>462</v>
      </c>
      <c r="L81" s="110">
        <v>485</v>
      </c>
      <c r="M81" s="113">
        <v>520</v>
      </c>
      <c r="N81" s="113">
        <v>2</v>
      </c>
      <c r="O81" s="114">
        <v>5.5</v>
      </c>
      <c r="P81" s="114">
        <v>5</v>
      </c>
      <c r="Q81" s="113">
        <v>497</v>
      </c>
      <c r="R81" s="113">
        <v>523</v>
      </c>
      <c r="S81" s="113">
        <v>524</v>
      </c>
      <c r="T81" s="113">
        <v>496</v>
      </c>
      <c r="U81" s="104" t="s">
        <v>50</v>
      </c>
      <c r="V81" s="110">
        <v>24.5</v>
      </c>
      <c r="W81" s="162">
        <v>90</v>
      </c>
      <c r="X81" s="162">
        <v>120</v>
      </c>
      <c r="Y81" s="161" t="s">
        <v>263</v>
      </c>
    </row>
    <row r="82" spans="1:25">
      <c r="A82" s="110">
        <v>6</v>
      </c>
      <c r="B82" s="109">
        <v>500</v>
      </c>
      <c r="C82" s="110">
        <v>508</v>
      </c>
      <c r="D82" s="110">
        <v>530</v>
      </c>
      <c r="E82" s="110">
        <v>645</v>
      </c>
      <c r="F82" s="110">
        <v>600</v>
      </c>
      <c r="G82" s="110">
        <v>22</v>
      </c>
      <c r="H82" s="110">
        <v>20</v>
      </c>
      <c r="I82" s="104" t="s">
        <v>3</v>
      </c>
      <c r="J82" s="110">
        <v>30</v>
      </c>
      <c r="K82" s="110">
        <v>513.5</v>
      </c>
      <c r="L82" s="110">
        <v>535</v>
      </c>
      <c r="M82" s="113">
        <v>570</v>
      </c>
      <c r="N82" s="113">
        <v>2</v>
      </c>
      <c r="O82" s="114">
        <v>5.5</v>
      </c>
      <c r="P82" s="114">
        <v>5</v>
      </c>
      <c r="Q82" s="113">
        <v>549</v>
      </c>
      <c r="R82" s="113">
        <v>575</v>
      </c>
      <c r="S82" s="113">
        <v>576</v>
      </c>
      <c r="T82" s="113">
        <v>548</v>
      </c>
      <c r="U82" s="104" t="s">
        <v>50</v>
      </c>
      <c r="V82" s="110">
        <v>26.5</v>
      </c>
      <c r="W82" s="162">
        <v>90</v>
      </c>
      <c r="X82" s="162">
        <v>120</v>
      </c>
      <c r="Y82" s="161" t="s">
        <v>263</v>
      </c>
    </row>
    <row r="83" spans="1:25">
      <c r="A83" s="116">
        <v>6</v>
      </c>
      <c r="B83" s="117">
        <v>600</v>
      </c>
      <c r="C83" s="116">
        <v>610</v>
      </c>
      <c r="D83" s="116">
        <v>630</v>
      </c>
      <c r="E83" s="116">
        <v>755</v>
      </c>
      <c r="F83" s="116">
        <v>705</v>
      </c>
      <c r="G83" s="116">
        <v>26</v>
      </c>
      <c r="H83" s="116">
        <v>20</v>
      </c>
      <c r="I83" s="118" t="s">
        <v>48</v>
      </c>
      <c r="J83" s="116">
        <v>32</v>
      </c>
      <c r="K83" s="116">
        <v>616.5</v>
      </c>
      <c r="L83" s="116">
        <v>636</v>
      </c>
      <c r="M83" s="113">
        <v>670</v>
      </c>
      <c r="N83" s="113">
        <v>2</v>
      </c>
      <c r="O83" s="124">
        <v>5.5</v>
      </c>
      <c r="P83" s="124">
        <v>5</v>
      </c>
      <c r="Q83" s="113">
        <v>649</v>
      </c>
      <c r="R83" s="113">
        <v>675</v>
      </c>
      <c r="S83" s="113">
        <v>676</v>
      </c>
      <c r="T83" s="113">
        <v>648</v>
      </c>
      <c r="U83" s="118" t="s">
        <v>50</v>
      </c>
      <c r="V83" s="110">
        <v>35</v>
      </c>
      <c r="W83" s="162">
        <v>100</v>
      </c>
      <c r="X83" s="162">
        <v>135</v>
      </c>
      <c r="Y83" s="161" t="s">
        <v>263</v>
      </c>
    </row>
    <row r="84" spans="1:25">
      <c r="A84" s="119">
        <v>10</v>
      </c>
      <c r="B84" s="120">
        <v>10</v>
      </c>
      <c r="C84" s="119">
        <v>17.2</v>
      </c>
      <c r="D84" s="119">
        <v>14</v>
      </c>
      <c r="E84" s="119">
        <v>90</v>
      </c>
      <c r="F84" s="119">
        <v>60</v>
      </c>
      <c r="G84" s="119">
        <v>14</v>
      </c>
      <c r="H84" s="119">
        <v>4</v>
      </c>
      <c r="I84" s="121" t="s">
        <v>45</v>
      </c>
      <c r="J84" s="119">
        <v>14</v>
      </c>
      <c r="K84" s="119">
        <v>18</v>
      </c>
      <c r="L84" s="119">
        <v>15</v>
      </c>
      <c r="M84" s="119">
        <v>40</v>
      </c>
      <c r="N84" s="122">
        <v>2</v>
      </c>
      <c r="O84" s="123">
        <v>4.5</v>
      </c>
      <c r="P84" s="123">
        <v>4</v>
      </c>
      <c r="Q84" s="122">
        <v>24</v>
      </c>
      <c r="R84" s="122">
        <v>34</v>
      </c>
      <c r="S84" s="122">
        <v>35</v>
      </c>
      <c r="T84" s="122">
        <v>23</v>
      </c>
      <c r="U84" s="121" t="s">
        <v>50</v>
      </c>
      <c r="V84" s="110">
        <v>0.6</v>
      </c>
      <c r="W84" s="162">
        <v>50</v>
      </c>
      <c r="X84" s="162">
        <v>65</v>
      </c>
      <c r="Y84" s="161" t="s">
        <v>264</v>
      </c>
    </row>
    <row r="85" spans="1:25">
      <c r="A85" s="110">
        <v>10</v>
      </c>
      <c r="B85" s="109">
        <v>15</v>
      </c>
      <c r="C85" s="110">
        <v>21.3</v>
      </c>
      <c r="D85" s="110">
        <v>18</v>
      </c>
      <c r="E85" s="110">
        <v>95</v>
      </c>
      <c r="F85" s="110">
        <v>65</v>
      </c>
      <c r="G85" s="110">
        <v>14</v>
      </c>
      <c r="H85" s="110">
        <v>4</v>
      </c>
      <c r="I85" s="104" t="s">
        <v>45</v>
      </c>
      <c r="J85" s="110">
        <v>14</v>
      </c>
      <c r="K85" s="110">
        <v>22.5</v>
      </c>
      <c r="L85" s="110">
        <v>19</v>
      </c>
      <c r="M85" s="119">
        <v>45</v>
      </c>
      <c r="N85" s="113">
        <v>2</v>
      </c>
      <c r="O85" s="114">
        <v>4.5</v>
      </c>
      <c r="P85" s="114">
        <v>4</v>
      </c>
      <c r="Q85" s="113">
        <v>29</v>
      </c>
      <c r="R85" s="113">
        <v>39</v>
      </c>
      <c r="S85" s="113">
        <v>40</v>
      </c>
      <c r="T85" s="113">
        <v>28</v>
      </c>
      <c r="U85" s="104" t="s">
        <v>50</v>
      </c>
      <c r="V85" s="110">
        <v>0.7</v>
      </c>
      <c r="W85" s="162">
        <v>50</v>
      </c>
      <c r="X85" s="162">
        <v>65</v>
      </c>
      <c r="Y85" s="161" t="s">
        <v>264</v>
      </c>
    </row>
    <row r="86" spans="1:25">
      <c r="A86" s="110">
        <v>10</v>
      </c>
      <c r="B86" s="109">
        <v>20</v>
      </c>
      <c r="C86" s="110">
        <v>26.9</v>
      </c>
      <c r="D86" s="110">
        <v>25</v>
      </c>
      <c r="E86" s="110">
        <v>105</v>
      </c>
      <c r="F86" s="110">
        <v>75</v>
      </c>
      <c r="G86" s="110">
        <v>14</v>
      </c>
      <c r="H86" s="110">
        <v>4</v>
      </c>
      <c r="I86" s="104" t="s">
        <v>45</v>
      </c>
      <c r="J86" s="110">
        <v>16</v>
      </c>
      <c r="K86" s="110">
        <v>27.5</v>
      </c>
      <c r="L86" s="110">
        <v>26</v>
      </c>
      <c r="M86" s="119">
        <v>58</v>
      </c>
      <c r="N86" s="113">
        <v>2</v>
      </c>
      <c r="O86" s="114">
        <v>4.5</v>
      </c>
      <c r="P86" s="114">
        <v>4</v>
      </c>
      <c r="Q86" s="113">
        <v>36</v>
      </c>
      <c r="R86" s="113">
        <v>50</v>
      </c>
      <c r="S86" s="113">
        <v>51</v>
      </c>
      <c r="T86" s="113">
        <v>35</v>
      </c>
      <c r="U86" s="104" t="s">
        <v>50</v>
      </c>
      <c r="V86" s="110">
        <v>1</v>
      </c>
      <c r="W86" s="162">
        <v>50</v>
      </c>
      <c r="X86" s="162">
        <v>70</v>
      </c>
      <c r="Y86" s="161" t="s">
        <v>264</v>
      </c>
    </row>
    <row r="87" spans="1:25">
      <c r="A87" s="110">
        <v>10</v>
      </c>
      <c r="B87" s="109">
        <v>25</v>
      </c>
      <c r="C87" s="110">
        <v>33.700000000000003</v>
      </c>
      <c r="D87" s="110">
        <v>32</v>
      </c>
      <c r="E87" s="110">
        <v>115</v>
      </c>
      <c r="F87" s="110">
        <v>85</v>
      </c>
      <c r="G87" s="110">
        <v>14</v>
      </c>
      <c r="H87" s="110">
        <v>4</v>
      </c>
      <c r="I87" s="104" t="s">
        <v>45</v>
      </c>
      <c r="J87" s="110">
        <v>16</v>
      </c>
      <c r="K87" s="110">
        <v>34.5</v>
      </c>
      <c r="L87" s="110">
        <v>33</v>
      </c>
      <c r="M87" s="119">
        <v>68</v>
      </c>
      <c r="N87" s="113">
        <v>2</v>
      </c>
      <c r="O87" s="114">
        <v>4.5</v>
      </c>
      <c r="P87" s="114">
        <v>4</v>
      </c>
      <c r="Q87" s="113">
        <v>43</v>
      </c>
      <c r="R87" s="113">
        <v>57</v>
      </c>
      <c r="S87" s="113">
        <v>58</v>
      </c>
      <c r="T87" s="113">
        <v>42</v>
      </c>
      <c r="U87" s="104" t="s">
        <v>50</v>
      </c>
      <c r="V87" s="110">
        <v>1</v>
      </c>
      <c r="W87" s="162">
        <v>50</v>
      </c>
      <c r="X87" s="162">
        <v>70</v>
      </c>
      <c r="Y87" s="161" t="s">
        <v>264</v>
      </c>
    </row>
    <row r="88" spans="1:25">
      <c r="A88" s="110">
        <v>10</v>
      </c>
      <c r="B88" s="109">
        <v>32</v>
      </c>
      <c r="C88" s="110">
        <v>42.4</v>
      </c>
      <c r="D88" s="110">
        <v>38</v>
      </c>
      <c r="E88" s="110">
        <v>140</v>
      </c>
      <c r="F88" s="110">
        <v>100</v>
      </c>
      <c r="G88" s="110">
        <v>18</v>
      </c>
      <c r="H88" s="110">
        <v>4</v>
      </c>
      <c r="I88" s="104" t="s">
        <v>46</v>
      </c>
      <c r="J88" s="110">
        <v>18</v>
      </c>
      <c r="K88" s="110">
        <v>43.5</v>
      </c>
      <c r="L88" s="110">
        <v>39</v>
      </c>
      <c r="M88" s="119">
        <v>78</v>
      </c>
      <c r="N88" s="113">
        <v>2</v>
      </c>
      <c r="O88" s="114">
        <v>4.5</v>
      </c>
      <c r="P88" s="114">
        <v>4</v>
      </c>
      <c r="Q88" s="113">
        <v>51</v>
      </c>
      <c r="R88" s="113">
        <v>65</v>
      </c>
      <c r="S88" s="113">
        <v>66</v>
      </c>
      <c r="T88" s="113">
        <v>50</v>
      </c>
      <c r="U88" s="104" t="s">
        <v>50</v>
      </c>
      <c r="V88" s="110">
        <v>2</v>
      </c>
      <c r="W88" s="162">
        <v>60</v>
      </c>
      <c r="X88" s="162">
        <v>85</v>
      </c>
      <c r="Y88" s="161" t="s">
        <v>264</v>
      </c>
    </row>
    <row r="89" spans="1:25">
      <c r="A89" s="110">
        <v>10</v>
      </c>
      <c r="B89" s="109">
        <v>40</v>
      </c>
      <c r="C89" s="110">
        <v>48.3</v>
      </c>
      <c r="D89" s="110">
        <v>45</v>
      </c>
      <c r="E89" s="110">
        <v>150</v>
      </c>
      <c r="F89" s="110">
        <v>110</v>
      </c>
      <c r="G89" s="110">
        <v>18</v>
      </c>
      <c r="H89" s="110">
        <v>4</v>
      </c>
      <c r="I89" s="104" t="s">
        <v>46</v>
      </c>
      <c r="J89" s="110">
        <v>18</v>
      </c>
      <c r="K89" s="110">
        <v>49.5</v>
      </c>
      <c r="L89" s="110">
        <v>46</v>
      </c>
      <c r="M89" s="119">
        <v>88</v>
      </c>
      <c r="N89" s="113">
        <v>2</v>
      </c>
      <c r="O89" s="114">
        <v>4.5</v>
      </c>
      <c r="P89" s="114">
        <v>4</v>
      </c>
      <c r="Q89" s="113">
        <v>61</v>
      </c>
      <c r="R89" s="113">
        <v>75</v>
      </c>
      <c r="S89" s="113">
        <v>76</v>
      </c>
      <c r="T89" s="113">
        <v>60</v>
      </c>
      <c r="U89" s="104" t="s">
        <v>50</v>
      </c>
      <c r="V89" s="110">
        <v>2</v>
      </c>
      <c r="W89" s="162">
        <v>60</v>
      </c>
      <c r="X89" s="162">
        <v>85</v>
      </c>
      <c r="Y89" s="161" t="s">
        <v>264</v>
      </c>
    </row>
    <row r="90" spans="1:25">
      <c r="A90" s="110">
        <v>10</v>
      </c>
      <c r="B90" s="109">
        <v>50</v>
      </c>
      <c r="C90" s="110">
        <v>60.3</v>
      </c>
      <c r="D90" s="110">
        <v>57</v>
      </c>
      <c r="E90" s="110">
        <v>165</v>
      </c>
      <c r="F90" s="110">
        <v>125</v>
      </c>
      <c r="G90" s="110">
        <v>18</v>
      </c>
      <c r="H90" s="110">
        <v>4</v>
      </c>
      <c r="I90" s="104" t="s">
        <v>46</v>
      </c>
      <c r="J90" s="110">
        <v>19</v>
      </c>
      <c r="K90" s="110">
        <v>61.5</v>
      </c>
      <c r="L90" s="110">
        <v>59</v>
      </c>
      <c r="M90" s="119">
        <v>102</v>
      </c>
      <c r="N90" s="113">
        <v>2</v>
      </c>
      <c r="O90" s="114">
        <v>4.5</v>
      </c>
      <c r="P90" s="114">
        <v>4</v>
      </c>
      <c r="Q90" s="113">
        <v>73</v>
      </c>
      <c r="R90" s="113">
        <v>87</v>
      </c>
      <c r="S90" s="113">
        <v>88</v>
      </c>
      <c r="T90" s="113">
        <v>72</v>
      </c>
      <c r="U90" s="104" t="s">
        <v>50</v>
      </c>
      <c r="V90" s="110">
        <v>2.5</v>
      </c>
      <c r="W90" s="162">
        <v>65</v>
      </c>
      <c r="X90" s="162">
        <v>85</v>
      </c>
      <c r="Y90" s="161" t="s">
        <v>264</v>
      </c>
    </row>
    <row r="91" spans="1:25">
      <c r="A91" s="110">
        <v>10</v>
      </c>
      <c r="B91" s="109">
        <v>65</v>
      </c>
      <c r="C91" s="110">
        <v>76.099999999999994</v>
      </c>
      <c r="D91" s="110">
        <v>76</v>
      </c>
      <c r="E91" s="110">
        <v>185</v>
      </c>
      <c r="F91" s="110">
        <v>145</v>
      </c>
      <c r="G91" s="110">
        <v>18</v>
      </c>
      <c r="H91" s="110">
        <v>8</v>
      </c>
      <c r="I91" s="104" t="s">
        <v>46</v>
      </c>
      <c r="J91" s="110">
        <v>20</v>
      </c>
      <c r="K91" s="110">
        <v>77.5</v>
      </c>
      <c r="L91" s="110">
        <v>78</v>
      </c>
      <c r="M91" s="119">
        <v>122</v>
      </c>
      <c r="N91" s="113">
        <v>2</v>
      </c>
      <c r="O91" s="114">
        <v>4.5</v>
      </c>
      <c r="P91" s="114">
        <v>4</v>
      </c>
      <c r="Q91" s="113">
        <v>95</v>
      </c>
      <c r="R91" s="113">
        <v>109</v>
      </c>
      <c r="S91" s="113">
        <v>110</v>
      </c>
      <c r="T91" s="113">
        <v>94</v>
      </c>
      <c r="U91" s="104" t="s">
        <v>50</v>
      </c>
      <c r="V91" s="110">
        <v>3</v>
      </c>
      <c r="W91" s="162">
        <v>65</v>
      </c>
      <c r="X91" s="162">
        <v>90</v>
      </c>
      <c r="Y91" s="161" t="s">
        <v>264</v>
      </c>
    </row>
    <row r="92" spans="1:25">
      <c r="A92" s="110">
        <v>10</v>
      </c>
      <c r="B92" s="109">
        <v>80</v>
      </c>
      <c r="C92" s="110">
        <v>88.9</v>
      </c>
      <c r="D92" s="110">
        <v>89</v>
      </c>
      <c r="E92" s="110">
        <v>200</v>
      </c>
      <c r="F92" s="110">
        <v>160</v>
      </c>
      <c r="G92" s="110">
        <v>18</v>
      </c>
      <c r="H92" s="110">
        <v>8</v>
      </c>
      <c r="I92" s="104" t="s">
        <v>46</v>
      </c>
      <c r="J92" s="110">
        <v>20</v>
      </c>
      <c r="K92" s="110">
        <v>90.5</v>
      </c>
      <c r="L92" s="110">
        <v>91</v>
      </c>
      <c r="M92" s="119">
        <v>138</v>
      </c>
      <c r="N92" s="113">
        <v>2</v>
      </c>
      <c r="O92" s="114">
        <v>4.5</v>
      </c>
      <c r="P92" s="114">
        <v>4</v>
      </c>
      <c r="Q92" s="113">
        <v>106</v>
      </c>
      <c r="R92" s="113">
        <v>120</v>
      </c>
      <c r="S92" s="113">
        <v>121</v>
      </c>
      <c r="T92" s="113">
        <v>105</v>
      </c>
      <c r="U92" s="104" t="s">
        <v>50</v>
      </c>
      <c r="V92" s="110">
        <v>3.5</v>
      </c>
      <c r="W92" s="162">
        <v>65</v>
      </c>
      <c r="X92" s="162">
        <v>90</v>
      </c>
      <c r="Y92" s="161" t="s">
        <v>264</v>
      </c>
    </row>
    <row r="93" spans="1:25">
      <c r="A93" s="110">
        <v>10</v>
      </c>
      <c r="B93" s="109">
        <v>100</v>
      </c>
      <c r="C93" s="110">
        <v>114.3</v>
      </c>
      <c r="D93" s="110">
        <v>108</v>
      </c>
      <c r="E93" s="110">
        <v>220</v>
      </c>
      <c r="F93" s="110">
        <v>180</v>
      </c>
      <c r="G93" s="110">
        <v>18</v>
      </c>
      <c r="H93" s="110">
        <v>8</v>
      </c>
      <c r="I93" s="104" t="s">
        <v>46</v>
      </c>
      <c r="J93" s="110">
        <v>22</v>
      </c>
      <c r="K93" s="110">
        <v>116</v>
      </c>
      <c r="L93" s="110">
        <v>110</v>
      </c>
      <c r="M93" s="119">
        <v>158</v>
      </c>
      <c r="N93" s="113">
        <v>2</v>
      </c>
      <c r="O93" s="114">
        <v>5</v>
      </c>
      <c r="P93" s="114">
        <v>4.5</v>
      </c>
      <c r="Q93" s="113">
        <v>129</v>
      </c>
      <c r="R93" s="113">
        <v>149</v>
      </c>
      <c r="S93" s="113">
        <v>150</v>
      </c>
      <c r="T93" s="113">
        <v>128</v>
      </c>
      <c r="U93" s="104" t="s">
        <v>50</v>
      </c>
      <c r="V93" s="110">
        <v>4.5</v>
      </c>
      <c r="W93" s="162">
        <v>70</v>
      </c>
      <c r="X93" s="162">
        <v>95</v>
      </c>
      <c r="Y93" s="161" t="s">
        <v>264</v>
      </c>
    </row>
    <row r="94" spans="1:25">
      <c r="A94" s="110">
        <v>10</v>
      </c>
      <c r="B94" s="109">
        <v>125</v>
      </c>
      <c r="C94" s="110">
        <v>139.69999999999999</v>
      </c>
      <c r="D94" s="110">
        <v>133</v>
      </c>
      <c r="E94" s="110">
        <v>250</v>
      </c>
      <c r="F94" s="110">
        <v>210</v>
      </c>
      <c r="G94" s="110">
        <v>18</v>
      </c>
      <c r="H94" s="110">
        <v>8</v>
      </c>
      <c r="I94" s="104" t="s">
        <v>46</v>
      </c>
      <c r="J94" s="110">
        <v>22</v>
      </c>
      <c r="K94" s="110">
        <v>143.5</v>
      </c>
      <c r="L94" s="110">
        <v>135</v>
      </c>
      <c r="M94" s="119">
        <v>188</v>
      </c>
      <c r="N94" s="113">
        <v>2</v>
      </c>
      <c r="O94" s="114">
        <v>5</v>
      </c>
      <c r="P94" s="114">
        <v>4.5</v>
      </c>
      <c r="Q94" s="113">
        <v>155</v>
      </c>
      <c r="R94" s="113">
        <v>175</v>
      </c>
      <c r="S94" s="113">
        <v>176</v>
      </c>
      <c r="T94" s="113">
        <v>154</v>
      </c>
      <c r="U94" s="104" t="s">
        <v>50</v>
      </c>
      <c r="V94" s="110">
        <v>5.5</v>
      </c>
      <c r="W94" s="162">
        <v>70</v>
      </c>
      <c r="X94" s="162">
        <v>95</v>
      </c>
      <c r="Y94" s="161" t="s">
        <v>264</v>
      </c>
    </row>
    <row r="95" spans="1:25">
      <c r="A95" s="110">
        <v>10</v>
      </c>
      <c r="B95" s="109">
        <v>150</v>
      </c>
      <c r="C95" s="110">
        <v>168.3</v>
      </c>
      <c r="D95" s="110">
        <v>159</v>
      </c>
      <c r="E95" s="110">
        <v>285</v>
      </c>
      <c r="F95" s="110">
        <v>240</v>
      </c>
      <c r="G95" s="110">
        <v>22</v>
      </c>
      <c r="H95" s="110">
        <v>8</v>
      </c>
      <c r="I95" s="104" t="s">
        <v>47</v>
      </c>
      <c r="J95" s="110">
        <v>24</v>
      </c>
      <c r="K95" s="110">
        <v>170.5</v>
      </c>
      <c r="L95" s="110">
        <v>161</v>
      </c>
      <c r="M95" s="119">
        <v>212</v>
      </c>
      <c r="N95" s="113">
        <v>2</v>
      </c>
      <c r="O95" s="114">
        <v>5</v>
      </c>
      <c r="P95" s="114">
        <v>4.5</v>
      </c>
      <c r="Q95" s="113">
        <v>183</v>
      </c>
      <c r="R95" s="113">
        <v>203</v>
      </c>
      <c r="S95" s="113">
        <v>204</v>
      </c>
      <c r="T95" s="113">
        <v>182</v>
      </c>
      <c r="U95" s="104" t="s">
        <v>50</v>
      </c>
      <c r="V95" s="110">
        <v>7</v>
      </c>
      <c r="W95" s="162">
        <v>80</v>
      </c>
      <c r="X95" s="162">
        <v>105</v>
      </c>
      <c r="Y95" s="161" t="s">
        <v>264</v>
      </c>
    </row>
    <row r="96" spans="1:25">
      <c r="A96" s="110">
        <v>10</v>
      </c>
      <c r="B96" s="109">
        <v>200</v>
      </c>
      <c r="C96" s="110">
        <v>219.1</v>
      </c>
      <c r="D96" s="110">
        <v>219</v>
      </c>
      <c r="E96" s="110">
        <v>340</v>
      </c>
      <c r="F96" s="110">
        <v>295</v>
      </c>
      <c r="G96" s="110">
        <v>22</v>
      </c>
      <c r="H96" s="110">
        <v>8</v>
      </c>
      <c r="I96" s="104" t="s">
        <v>47</v>
      </c>
      <c r="J96" s="110">
        <v>24</v>
      </c>
      <c r="K96" s="110">
        <v>221.5</v>
      </c>
      <c r="L96" s="110">
        <v>222</v>
      </c>
      <c r="M96" s="119">
        <v>268</v>
      </c>
      <c r="N96" s="113">
        <v>2</v>
      </c>
      <c r="O96" s="114">
        <v>5</v>
      </c>
      <c r="P96" s="114">
        <v>4.5</v>
      </c>
      <c r="Q96" s="113">
        <v>239</v>
      </c>
      <c r="R96" s="113">
        <v>259</v>
      </c>
      <c r="S96" s="113">
        <v>260</v>
      </c>
      <c r="T96" s="113">
        <v>238</v>
      </c>
      <c r="U96" s="104" t="s">
        <v>50</v>
      </c>
      <c r="V96" s="110">
        <v>9.5</v>
      </c>
      <c r="W96" s="162">
        <v>80</v>
      </c>
      <c r="X96" s="162">
        <v>105</v>
      </c>
      <c r="Y96" s="161" t="s">
        <v>264</v>
      </c>
    </row>
    <row r="97" spans="1:25">
      <c r="A97" s="110">
        <v>10</v>
      </c>
      <c r="B97" s="109">
        <v>250</v>
      </c>
      <c r="C97" s="113">
        <v>273</v>
      </c>
      <c r="D97" s="113">
        <v>273</v>
      </c>
      <c r="E97" s="110">
        <v>395</v>
      </c>
      <c r="F97" s="110">
        <v>350</v>
      </c>
      <c r="G97" s="110">
        <v>22</v>
      </c>
      <c r="H97" s="110">
        <v>12</v>
      </c>
      <c r="I97" s="104" t="s">
        <v>47</v>
      </c>
      <c r="J97" s="110">
        <v>26</v>
      </c>
      <c r="K97" s="113">
        <v>276.5</v>
      </c>
      <c r="L97" s="113">
        <v>276</v>
      </c>
      <c r="M97" s="119">
        <v>320</v>
      </c>
      <c r="N97" s="113">
        <v>2</v>
      </c>
      <c r="O97" s="114">
        <v>5</v>
      </c>
      <c r="P97" s="114">
        <v>4.5</v>
      </c>
      <c r="Q97" s="113">
        <v>292</v>
      </c>
      <c r="R97" s="113">
        <v>312</v>
      </c>
      <c r="S97" s="113">
        <v>313</v>
      </c>
      <c r="T97" s="113">
        <v>291</v>
      </c>
      <c r="U97" s="104" t="s">
        <v>50</v>
      </c>
      <c r="V97" s="110">
        <v>12</v>
      </c>
      <c r="W97" s="162">
        <v>80</v>
      </c>
      <c r="X97" s="162">
        <v>110</v>
      </c>
      <c r="Y97" s="161" t="s">
        <v>264</v>
      </c>
    </row>
    <row r="98" spans="1:25">
      <c r="A98" s="110">
        <v>10</v>
      </c>
      <c r="B98" s="109">
        <v>300</v>
      </c>
      <c r="C98" s="110">
        <v>323.89999999999998</v>
      </c>
      <c r="D98" s="110">
        <v>325</v>
      </c>
      <c r="E98" s="110">
        <v>445</v>
      </c>
      <c r="F98" s="110">
        <v>400</v>
      </c>
      <c r="G98" s="110">
        <v>22</v>
      </c>
      <c r="H98" s="110">
        <v>12</v>
      </c>
      <c r="I98" s="104" t="s">
        <v>47</v>
      </c>
      <c r="J98" s="110">
        <v>26</v>
      </c>
      <c r="K98" s="110">
        <v>328</v>
      </c>
      <c r="L98" s="110">
        <v>328</v>
      </c>
      <c r="M98" s="119">
        <v>370</v>
      </c>
      <c r="N98" s="113">
        <v>2</v>
      </c>
      <c r="O98" s="114">
        <v>5</v>
      </c>
      <c r="P98" s="114">
        <v>4.5</v>
      </c>
      <c r="Q98" s="113">
        <v>343</v>
      </c>
      <c r="R98" s="113">
        <v>363</v>
      </c>
      <c r="S98" s="113">
        <v>364</v>
      </c>
      <c r="T98" s="113">
        <v>342</v>
      </c>
      <c r="U98" s="104" t="s">
        <v>50</v>
      </c>
      <c r="V98" s="110">
        <v>13.5</v>
      </c>
      <c r="W98" s="162">
        <v>80</v>
      </c>
      <c r="X98" s="162">
        <v>110</v>
      </c>
      <c r="Y98" s="161" t="s">
        <v>264</v>
      </c>
    </row>
    <row r="99" spans="1:25">
      <c r="A99" s="110">
        <v>10</v>
      </c>
      <c r="B99" s="109">
        <v>350</v>
      </c>
      <c r="C99" s="110">
        <v>355.6</v>
      </c>
      <c r="D99" s="110">
        <v>377</v>
      </c>
      <c r="E99" s="110">
        <v>505</v>
      </c>
      <c r="F99" s="110">
        <v>460</v>
      </c>
      <c r="G99" s="110">
        <v>22</v>
      </c>
      <c r="H99" s="110">
        <v>16</v>
      </c>
      <c r="I99" s="104" t="s">
        <v>47</v>
      </c>
      <c r="J99" s="110">
        <v>28</v>
      </c>
      <c r="K99" s="110">
        <v>360</v>
      </c>
      <c r="L99" s="110">
        <v>381</v>
      </c>
      <c r="M99" s="119">
        <v>430</v>
      </c>
      <c r="N99" s="113">
        <v>2</v>
      </c>
      <c r="O99" s="114">
        <v>5.5</v>
      </c>
      <c r="P99" s="114">
        <v>5</v>
      </c>
      <c r="Q99" s="113">
        <v>395</v>
      </c>
      <c r="R99" s="113">
        <v>421</v>
      </c>
      <c r="S99" s="113">
        <v>422</v>
      </c>
      <c r="T99" s="113">
        <v>394</v>
      </c>
      <c r="U99" s="104" t="s">
        <v>50</v>
      </c>
      <c r="V99" s="110">
        <v>20.5</v>
      </c>
      <c r="W99" s="162">
        <v>85</v>
      </c>
      <c r="X99" s="162">
        <v>115</v>
      </c>
      <c r="Y99" s="161" t="s">
        <v>264</v>
      </c>
    </row>
    <row r="100" spans="1:25">
      <c r="A100" s="110">
        <v>10</v>
      </c>
      <c r="B100" s="109">
        <v>400</v>
      </c>
      <c r="C100" s="110">
        <v>406.4</v>
      </c>
      <c r="D100" s="110">
        <v>426</v>
      </c>
      <c r="E100" s="110">
        <v>565</v>
      </c>
      <c r="F100" s="110">
        <v>515</v>
      </c>
      <c r="G100" s="110">
        <v>26</v>
      </c>
      <c r="H100" s="110">
        <v>16</v>
      </c>
      <c r="I100" s="104" t="s">
        <v>48</v>
      </c>
      <c r="J100" s="110">
        <v>32</v>
      </c>
      <c r="K100" s="110">
        <v>411</v>
      </c>
      <c r="L100" s="110">
        <v>430</v>
      </c>
      <c r="M100" s="119">
        <v>482</v>
      </c>
      <c r="N100" s="113">
        <v>2</v>
      </c>
      <c r="O100" s="114">
        <v>5.5</v>
      </c>
      <c r="P100" s="114">
        <v>5</v>
      </c>
      <c r="Q100" s="113">
        <v>447</v>
      </c>
      <c r="R100" s="113">
        <v>473</v>
      </c>
      <c r="S100" s="113">
        <v>478</v>
      </c>
      <c r="T100" s="113">
        <v>446</v>
      </c>
      <c r="U100" s="104" t="s">
        <v>50</v>
      </c>
      <c r="V100" s="110">
        <v>27.5</v>
      </c>
      <c r="W100" s="162">
        <v>100</v>
      </c>
      <c r="X100" s="162">
        <v>135</v>
      </c>
      <c r="Y100" s="161" t="s">
        <v>263</v>
      </c>
    </row>
    <row r="101" spans="1:25">
      <c r="A101" s="110">
        <v>10</v>
      </c>
      <c r="B101" s="109">
        <v>450</v>
      </c>
      <c r="C101" s="110">
        <v>457</v>
      </c>
      <c r="D101" s="110">
        <v>480</v>
      </c>
      <c r="E101" s="110">
        <v>615</v>
      </c>
      <c r="F101" s="110">
        <v>565</v>
      </c>
      <c r="G101" s="110">
        <v>26</v>
      </c>
      <c r="H101" s="110">
        <v>20</v>
      </c>
      <c r="I101" s="104" t="s">
        <v>48</v>
      </c>
      <c r="J101" s="110">
        <v>36</v>
      </c>
      <c r="K101" s="110">
        <v>462</v>
      </c>
      <c r="L101" s="110">
        <v>485</v>
      </c>
      <c r="M101" s="119">
        <v>532</v>
      </c>
      <c r="N101" s="113">
        <v>2</v>
      </c>
      <c r="O101" s="114">
        <v>5.5</v>
      </c>
      <c r="P101" s="114">
        <v>5</v>
      </c>
      <c r="Q101" s="113">
        <v>497</v>
      </c>
      <c r="R101" s="113">
        <v>523</v>
      </c>
      <c r="S101" s="113">
        <v>524</v>
      </c>
      <c r="T101" s="113">
        <v>496</v>
      </c>
      <c r="U101" s="104" t="s">
        <v>50</v>
      </c>
      <c r="V101" s="110">
        <v>33.5</v>
      </c>
      <c r="W101" s="162">
        <v>105</v>
      </c>
      <c r="X101" s="162">
        <v>140</v>
      </c>
      <c r="Y101" s="161" t="s">
        <v>264</v>
      </c>
    </row>
    <row r="102" spans="1:25">
      <c r="A102" s="110">
        <v>10</v>
      </c>
      <c r="B102" s="109">
        <v>500</v>
      </c>
      <c r="C102" s="110">
        <v>508</v>
      </c>
      <c r="D102" s="110">
        <v>530</v>
      </c>
      <c r="E102" s="110">
        <v>670</v>
      </c>
      <c r="F102" s="110">
        <v>620</v>
      </c>
      <c r="G102" s="110">
        <v>26</v>
      </c>
      <c r="H102" s="110">
        <v>20</v>
      </c>
      <c r="I102" s="104" t="s">
        <v>48</v>
      </c>
      <c r="J102" s="110">
        <v>38</v>
      </c>
      <c r="K102" s="110">
        <v>513.5</v>
      </c>
      <c r="L102" s="110">
        <v>535</v>
      </c>
      <c r="M102" s="119">
        <v>585</v>
      </c>
      <c r="N102" s="113">
        <v>2</v>
      </c>
      <c r="O102" s="114">
        <v>5.5</v>
      </c>
      <c r="P102" s="114">
        <v>5</v>
      </c>
      <c r="Q102" s="113">
        <v>549</v>
      </c>
      <c r="R102" s="113">
        <v>575</v>
      </c>
      <c r="S102" s="113">
        <v>576</v>
      </c>
      <c r="T102" s="113">
        <v>548</v>
      </c>
      <c r="U102" s="104" t="s">
        <v>50</v>
      </c>
      <c r="V102" s="110">
        <v>40</v>
      </c>
      <c r="W102" s="162">
        <v>110</v>
      </c>
      <c r="X102" s="162">
        <v>145</v>
      </c>
      <c r="Y102" s="161" t="s">
        <v>263</v>
      </c>
    </row>
    <row r="103" spans="1:25">
      <c r="A103" s="116">
        <v>10</v>
      </c>
      <c r="B103" s="117">
        <v>600</v>
      </c>
      <c r="C103" s="116">
        <v>610</v>
      </c>
      <c r="D103" s="116">
        <v>630</v>
      </c>
      <c r="E103" s="116">
        <v>780</v>
      </c>
      <c r="F103" s="116">
        <v>725</v>
      </c>
      <c r="G103" s="116">
        <v>30</v>
      </c>
      <c r="H103" s="116">
        <v>20</v>
      </c>
      <c r="I103" s="118" t="s">
        <v>49</v>
      </c>
      <c r="J103" s="116">
        <v>42</v>
      </c>
      <c r="K103" s="116">
        <v>616.5</v>
      </c>
      <c r="L103" s="116">
        <v>636</v>
      </c>
      <c r="M103" s="116">
        <v>685</v>
      </c>
      <c r="N103" s="116">
        <v>2</v>
      </c>
      <c r="O103" s="124">
        <v>5.5</v>
      </c>
      <c r="P103" s="124">
        <v>5</v>
      </c>
      <c r="Q103" s="116">
        <v>649</v>
      </c>
      <c r="R103" s="116">
        <v>675</v>
      </c>
      <c r="S103" s="116">
        <v>676</v>
      </c>
      <c r="T103" s="116">
        <v>648</v>
      </c>
      <c r="U103" s="118" t="s">
        <v>50</v>
      </c>
      <c r="V103" s="110">
        <v>54.5</v>
      </c>
      <c r="W103" s="162">
        <v>120</v>
      </c>
      <c r="X103" s="162">
        <v>160</v>
      </c>
      <c r="Y103" s="161" t="s">
        <v>263</v>
      </c>
    </row>
    <row r="104" spans="1:25">
      <c r="A104" s="119">
        <v>16</v>
      </c>
      <c r="B104" s="120">
        <v>10</v>
      </c>
      <c r="C104" s="119">
        <v>17.2</v>
      </c>
      <c r="D104" s="119">
        <v>14</v>
      </c>
      <c r="E104" s="119">
        <v>90</v>
      </c>
      <c r="F104" s="119">
        <v>60</v>
      </c>
      <c r="G104" s="119">
        <v>14</v>
      </c>
      <c r="H104" s="119">
        <v>4</v>
      </c>
      <c r="I104" s="121" t="s">
        <v>45</v>
      </c>
      <c r="J104" s="119">
        <v>14</v>
      </c>
      <c r="K104" s="119">
        <v>18</v>
      </c>
      <c r="L104" s="119">
        <v>15</v>
      </c>
      <c r="M104" s="119">
        <v>40</v>
      </c>
      <c r="N104" s="122">
        <v>2</v>
      </c>
      <c r="O104" s="123">
        <v>4.5</v>
      </c>
      <c r="P104" s="123">
        <v>4</v>
      </c>
      <c r="Q104" s="122">
        <v>24</v>
      </c>
      <c r="R104" s="122">
        <v>34</v>
      </c>
      <c r="S104" s="122">
        <v>35</v>
      </c>
      <c r="T104" s="122">
        <v>23</v>
      </c>
      <c r="U104" s="121">
        <v>4</v>
      </c>
      <c r="V104" s="110">
        <v>0.6</v>
      </c>
      <c r="W104" s="162">
        <v>50</v>
      </c>
      <c r="X104" s="162">
        <v>65</v>
      </c>
      <c r="Y104" s="161" t="s">
        <v>264</v>
      </c>
    </row>
    <row r="105" spans="1:25">
      <c r="A105" s="119">
        <v>16</v>
      </c>
      <c r="B105" s="109">
        <v>15</v>
      </c>
      <c r="C105" s="110">
        <v>21.3</v>
      </c>
      <c r="D105" s="110">
        <v>18</v>
      </c>
      <c r="E105" s="119">
        <v>95</v>
      </c>
      <c r="F105" s="119">
        <v>65</v>
      </c>
      <c r="G105" s="119">
        <v>14</v>
      </c>
      <c r="H105" s="119">
        <v>4</v>
      </c>
      <c r="I105" s="121" t="s">
        <v>45</v>
      </c>
      <c r="J105" s="119">
        <v>14</v>
      </c>
      <c r="K105" s="110">
        <v>22.5</v>
      </c>
      <c r="L105" s="110">
        <v>19</v>
      </c>
      <c r="M105" s="119">
        <v>45</v>
      </c>
      <c r="N105" s="113">
        <v>2</v>
      </c>
      <c r="O105" s="114">
        <v>4.5</v>
      </c>
      <c r="P105" s="114">
        <v>4</v>
      </c>
      <c r="Q105" s="113">
        <v>29</v>
      </c>
      <c r="R105" s="113">
        <v>39</v>
      </c>
      <c r="S105" s="113">
        <v>40</v>
      </c>
      <c r="T105" s="113">
        <v>28</v>
      </c>
      <c r="U105" s="104">
        <v>4</v>
      </c>
      <c r="V105" s="110">
        <v>0.7</v>
      </c>
      <c r="W105" s="162">
        <v>50</v>
      </c>
      <c r="X105" s="162">
        <v>65</v>
      </c>
      <c r="Y105" s="161" t="s">
        <v>264</v>
      </c>
    </row>
    <row r="106" spans="1:25">
      <c r="A106" s="119">
        <v>16</v>
      </c>
      <c r="B106" s="109">
        <v>20</v>
      </c>
      <c r="C106" s="110">
        <v>26.9</v>
      </c>
      <c r="D106" s="110">
        <v>25</v>
      </c>
      <c r="E106" s="119">
        <v>105</v>
      </c>
      <c r="F106" s="119">
        <v>75</v>
      </c>
      <c r="G106" s="119">
        <v>14</v>
      </c>
      <c r="H106" s="119">
        <v>4</v>
      </c>
      <c r="I106" s="121" t="s">
        <v>45</v>
      </c>
      <c r="J106" s="119">
        <v>16</v>
      </c>
      <c r="K106" s="110">
        <v>27.5</v>
      </c>
      <c r="L106" s="110">
        <v>26</v>
      </c>
      <c r="M106" s="119">
        <v>58</v>
      </c>
      <c r="N106" s="113">
        <v>2</v>
      </c>
      <c r="O106" s="114">
        <v>4.5</v>
      </c>
      <c r="P106" s="114">
        <v>4</v>
      </c>
      <c r="Q106" s="113">
        <v>36</v>
      </c>
      <c r="R106" s="113">
        <v>50</v>
      </c>
      <c r="S106" s="113">
        <v>51</v>
      </c>
      <c r="T106" s="113">
        <v>35</v>
      </c>
      <c r="U106" s="104">
        <v>4</v>
      </c>
      <c r="V106" s="110">
        <v>1</v>
      </c>
      <c r="W106" s="162">
        <v>50</v>
      </c>
      <c r="X106" s="162">
        <v>70</v>
      </c>
      <c r="Y106" s="161" t="s">
        <v>264</v>
      </c>
    </row>
    <row r="107" spans="1:25">
      <c r="A107" s="119">
        <v>16</v>
      </c>
      <c r="B107" s="109">
        <v>25</v>
      </c>
      <c r="C107" s="110">
        <v>33.700000000000003</v>
      </c>
      <c r="D107" s="110">
        <v>32</v>
      </c>
      <c r="E107" s="119">
        <v>115</v>
      </c>
      <c r="F107" s="119">
        <v>85</v>
      </c>
      <c r="G107" s="119">
        <v>14</v>
      </c>
      <c r="H107" s="119">
        <v>4</v>
      </c>
      <c r="I107" s="121" t="s">
        <v>45</v>
      </c>
      <c r="J107" s="119">
        <v>16</v>
      </c>
      <c r="K107" s="110">
        <v>34.5</v>
      </c>
      <c r="L107" s="110">
        <v>33</v>
      </c>
      <c r="M107" s="119">
        <v>68</v>
      </c>
      <c r="N107" s="113">
        <v>2</v>
      </c>
      <c r="O107" s="114">
        <v>4.5</v>
      </c>
      <c r="P107" s="114">
        <v>4</v>
      </c>
      <c r="Q107" s="113">
        <v>43</v>
      </c>
      <c r="R107" s="113">
        <v>57</v>
      </c>
      <c r="S107" s="113">
        <v>58</v>
      </c>
      <c r="T107" s="113">
        <v>42</v>
      </c>
      <c r="U107" s="104">
        <v>5</v>
      </c>
      <c r="V107" s="110">
        <v>1</v>
      </c>
      <c r="W107" s="162">
        <v>50</v>
      </c>
      <c r="X107" s="162">
        <v>70</v>
      </c>
      <c r="Y107" s="161" t="s">
        <v>264</v>
      </c>
    </row>
    <row r="108" spans="1:25">
      <c r="A108" s="119">
        <v>16</v>
      </c>
      <c r="B108" s="109">
        <v>32</v>
      </c>
      <c r="C108" s="110">
        <v>42.4</v>
      </c>
      <c r="D108" s="110">
        <v>38</v>
      </c>
      <c r="E108" s="119">
        <v>140</v>
      </c>
      <c r="F108" s="119">
        <v>100</v>
      </c>
      <c r="G108" s="119">
        <v>18</v>
      </c>
      <c r="H108" s="119">
        <v>4</v>
      </c>
      <c r="I108" s="121" t="s">
        <v>46</v>
      </c>
      <c r="J108" s="119">
        <v>18</v>
      </c>
      <c r="K108" s="110">
        <v>43.5</v>
      </c>
      <c r="L108" s="110">
        <v>39</v>
      </c>
      <c r="M108" s="119">
        <v>78</v>
      </c>
      <c r="N108" s="113">
        <v>2</v>
      </c>
      <c r="O108" s="114">
        <v>4.5</v>
      </c>
      <c r="P108" s="114">
        <v>4</v>
      </c>
      <c r="Q108" s="113">
        <v>51</v>
      </c>
      <c r="R108" s="113">
        <v>65</v>
      </c>
      <c r="S108" s="113">
        <v>66</v>
      </c>
      <c r="T108" s="113">
        <v>50</v>
      </c>
      <c r="U108" s="104">
        <v>5</v>
      </c>
      <c r="V108" s="110">
        <v>2</v>
      </c>
      <c r="W108" s="162">
        <v>60</v>
      </c>
      <c r="X108" s="162">
        <v>85</v>
      </c>
      <c r="Y108" s="161" t="s">
        <v>264</v>
      </c>
    </row>
    <row r="109" spans="1:25">
      <c r="A109" s="119">
        <v>16</v>
      </c>
      <c r="B109" s="109">
        <v>40</v>
      </c>
      <c r="C109" s="110">
        <v>48.3</v>
      </c>
      <c r="D109" s="110">
        <v>45</v>
      </c>
      <c r="E109" s="119">
        <v>150</v>
      </c>
      <c r="F109" s="119">
        <v>110</v>
      </c>
      <c r="G109" s="119">
        <v>18</v>
      </c>
      <c r="H109" s="119">
        <v>4</v>
      </c>
      <c r="I109" s="121" t="s">
        <v>46</v>
      </c>
      <c r="J109" s="119">
        <v>18</v>
      </c>
      <c r="K109" s="110">
        <v>49.5</v>
      </c>
      <c r="L109" s="110">
        <v>46</v>
      </c>
      <c r="M109" s="119">
        <v>88</v>
      </c>
      <c r="N109" s="113">
        <v>2</v>
      </c>
      <c r="O109" s="114">
        <v>4.5</v>
      </c>
      <c r="P109" s="114">
        <v>4</v>
      </c>
      <c r="Q109" s="113">
        <v>61</v>
      </c>
      <c r="R109" s="113">
        <v>75</v>
      </c>
      <c r="S109" s="113">
        <v>76</v>
      </c>
      <c r="T109" s="113">
        <v>60</v>
      </c>
      <c r="U109" s="104">
        <v>5</v>
      </c>
      <c r="V109" s="110">
        <v>2</v>
      </c>
      <c r="W109" s="162">
        <v>60</v>
      </c>
      <c r="X109" s="162">
        <v>85</v>
      </c>
      <c r="Y109" s="161" t="s">
        <v>264</v>
      </c>
    </row>
    <row r="110" spans="1:25">
      <c r="A110" s="119">
        <v>16</v>
      </c>
      <c r="B110" s="109">
        <v>50</v>
      </c>
      <c r="C110" s="110">
        <v>60.3</v>
      </c>
      <c r="D110" s="110">
        <v>57</v>
      </c>
      <c r="E110" s="119">
        <v>165</v>
      </c>
      <c r="F110" s="119">
        <v>125</v>
      </c>
      <c r="G110" s="119">
        <v>18</v>
      </c>
      <c r="H110" s="119">
        <v>4</v>
      </c>
      <c r="I110" s="121" t="s">
        <v>46</v>
      </c>
      <c r="J110" s="119">
        <v>19</v>
      </c>
      <c r="K110" s="110">
        <v>61.5</v>
      </c>
      <c r="L110" s="110">
        <v>59</v>
      </c>
      <c r="M110" s="119">
        <v>102</v>
      </c>
      <c r="N110" s="113">
        <v>2</v>
      </c>
      <c r="O110" s="114">
        <v>4.5</v>
      </c>
      <c r="P110" s="114">
        <v>4</v>
      </c>
      <c r="Q110" s="113">
        <v>73</v>
      </c>
      <c r="R110" s="113">
        <v>87</v>
      </c>
      <c r="S110" s="113">
        <v>88</v>
      </c>
      <c r="T110" s="113">
        <v>72</v>
      </c>
      <c r="U110" s="104">
        <v>5</v>
      </c>
      <c r="V110" s="110">
        <v>2.5</v>
      </c>
      <c r="W110" s="162">
        <v>65</v>
      </c>
      <c r="X110" s="162">
        <v>85</v>
      </c>
      <c r="Y110" s="161" t="s">
        <v>264</v>
      </c>
    </row>
    <row r="111" spans="1:25">
      <c r="A111" s="119">
        <v>16</v>
      </c>
      <c r="B111" s="109">
        <v>65</v>
      </c>
      <c r="C111" s="110">
        <v>76.099999999999994</v>
      </c>
      <c r="D111" s="110">
        <v>76</v>
      </c>
      <c r="E111" s="119">
        <v>185</v>
      </c>
      <c r="F111" s="119">
        <v>145</v>
      </c>
      <c r="G111" s="119">
        <v>18</v>
      </c>
      <c r="H111" s="119">
        <v>8</v>
      </c>
      <c r="I111" s="121" t="s">
        <v>46</v>
      </c>
      <c r="J111" s="119">
        <v>20</v>
      </c>
      <c r="K111" s="110">
        <v>77.5</v>
      </c>
      <c r="L111" s="110">
        <v>78</v>
      </c>
      <c r="M111" s="119">
        <v>122</v>
      </c>
      <c r="N111" s="113">
        <v>2</v>
      </c>
      <c r="O111" s="114">
        <v>4.5</v>
      </c>
      <c r="P111" s="114">
        <v>4</v>
      </c>
      <c r="Q111" s="113">
        <v>95</v>
      </c>
      <c r="R111" s="113">
        <v>109</v>
      </c>
      <c r="S111" s="113">
        <v>110</v>
      </c>
      <c r="T111" s="113">
        <v>94</v>
      </c>
      <c r="U111" s="104">
        <v>6</v>
      </c>
      <c r="V111" s="110">
        <v>3</v>
      </c>
      <c r="W111" s="162">
        <v>65</v>
      </c>
      <c r="X111" s="162">
        <v>90</v>
      </c>
      <c r="Y111" s="161" t="s">
        <v>264</v>
      </c>
    </row>
    <row r="112" spans="1:25">
      <c r="A112" s="119">
        <v>16</v>
      </c>
      <c r="B112" s="109">
        <v>80</v>
      </c>
      <c r="C112" s="110">
        <v>88.9</v>
      </c>
      <c r="D112" s="110">
        <v>89</v>
      </c>
      <c r="E112" s="119">
        <v>200</v>
      </c>
      <c r="F112" s="119">
        <v>160</v>
      </c>
      <c r="G112" s="119">
        <v>18</v>
      </c>
      <c r="H112" s="119">
        <v>8</v>
      </c>
      <c r="I112" s="121" t="s">
        <v>46</v>
      </c>
      <c r="J112" s="119">
        <v>20</v>
      </c>
      <c r="K112" s="110">
        <v>90.5</v>
      </c>
      <c r="L112" s="110">
        <v>91</v>
      </c>
      <c r="M112" s="119">
        <v>138</v>
      </c>
      <c r="N112" s="113">
        <v>2</v>
      </c>
      <c r="O112" s="114">
        <v>4.5</v>
      </c>
      <c r="P112" s="114">
        <v>4</v>
      </c>
      <c r="Q112" s="113">
        <v>106</v>
      </c>
      <c r="R112" s="113">
        <v>120</v>
      </c>
      <c r="S112" s="113">
        <v>121</v>
      </c>
      <c r="T112" s="113">
        <v>105</v>
      </c>
      <c r="U112" s="104">
        <v>6</v>
      </c>
      <c r="V112" s="110">
        <v>3.5</v>
      </c>
      <c r="W112" s="162">
        <v>65</v>
      </c>
      <c r="X112" s="162">
        <v>90</v>
      </c>
      <c r="Y112" s="161" t="s">
        <v>264</v>
      </c>
    </row>
    <row r="113" spans="1:25">
      <c r="A113" s="119">
        <v>16</v>
      </c>
      <c r="B113" s="109">
        <v>100</v>
      </c>
      <c r="C113" s="110">
        <v>114.3</v>
      </c>
      <c r="D113" s="110">
        <v>108</v>
      </c>
      <c r="E113" s="119">
        <v>220</v>
      </c>
      <c r="F113" s="119">
        <v>180</v>
      </c>
      <c r="G113" s="119">
        <v>18</v>
      </c>
      <c r="H113" s="119">
        <v>8</v>
      </c>
      <c r="I113" s="121" t="s">
        <v>46</v>
      </c>
      <c r="J113" s="119">
        <v>22</v>
      </c>
      <c r="K113" s="110">
        <v>116</v>
      </c>
      <c r="L113" s="110">
        <v>110</v>
      </c>
      <c r="M113" s="119">
        <v>158</v>
      </c>
      <c r="N113" s="113">
        <v>2</v>
      </c>
      <c r="O113" s="114">
        <v>5</v>
      </c>
      <c r="P113" s="114">
        <v>4.5</v>
      </c>
      <c r="Q113" s="113">
        <v>129</v>
      </c>
      <c r="R113" s="113">
        <v>149</v>
      </c>
      <c r="S113" s="113">
        <v>150</v>
      </c>
      <c r="T113" s="113">
        <v>128</v>
      </c>
      <c r="U113" s="104">
        <v>6</v>
      </c>
      <c r="V113" s="110">
        <v>4.5</v>
      </c>
      <c r="W113" s="162">
        <v>70</v>
      </c>
      <c r="X113" s="162">
        <v>95</v>
      </c>
      <c r="Y113" s="161" t="s">
        <v>264</v>
      </c>
    </row>
    <row r="114" spans="1:25">
      <c r="A114" s="119">
        <v>16</v>
      </c>
      <c r="B114" s="109">
        <v>125</v>
      </c>
      <c r="C114" s="110">
        <v>139.69999999999999</v>
      </c>
      <c r="D114" s="110">
        <v>133</v>
      </c>
      <c r="E114" s="119">
        <v>250</v>
      </c>
      <c r="F114" s="119">
        <v>210</v>
      </c>
      <c r="G114" s="119">
        <v>18</v>
      </c>
      <c r="H114" s="119">
        <v>8</v>
      </c>
      <c r="I114" s="121" t="s">
        <v>46</v>
      </c>
      <c r="J114" s="119">
        <v>22</v>
      </c>
      <c r="K114" s="110">
        <v>143.5</v>
      </c>
      <c r="L114" s="110">
        <v>135</v>
      </c>
      <c r="M114" s="119">
        <v>188</v>
      </c>
      <c r="N114" s="113">
        <v>2</v>
      </c>
      <c r="O114" s="114">
        <v>5</v>
      </c>
      <c r="P114" s="114">
        <v>4.5</v>
      </c>
      <c r="Q114" s="113">
        <v>155</v>
      </c>
      <c r="R114" s="113">
        <v>175</v>
      </c>
      <c r="S114" s="113">
        <v>176</v>
      </c>
      <c r="T114" s="113">
        <v>154</v>
      </c>
      <c r="U114" s="104">
        <v>6</v>
      </c>
      <c r="V114" s="110">
        <v>5.5</v>
      </c>
      <c r="W114" s="162">
        <v>70</v>
      </c>
      <c r="X114" s="162">
        <v>95</v>
      </c>
      <c r="Y114" s="161" t="s">
        <v>264</v>
      </c>
    </row>
    <row r="115" spans="1:25">
      <c r="A115" s="119">
        <v>16</v>
      </c>
      <c r="B115" s="109">
        <v>150</v>
      </c>
      <c r="C115" s="110">
        <v>168.3</v>
      </c>
      <c r="D115" s="110">
        <v>159</v>
      </c>
      <c r="E115" s="119">
        <v>285</v>
      </c>
      <c r="F115" s="119">
        <v>240</v>
      </c>
      <c r="G115" s="119">
        <v>22</v>
      </c>
      <c r="H115" s="119">
        <v>8</v>
      </c>
      <c r="I115" s="121" t="s">
        <v>47</v>
      </c>
      <c r="J115" s="119">
        <v>24</v>
      </c>
      <c r="K115" s="110">
        <v>170.5</v>
      </c>
      <c r="L115" s="110">
        <v>161</v>
      </c>
      <c r="M115" s="119">
        <v>212</v>
      </c>
      <c r="N115" s="113">
        <v>2</v>
      </c>
      <c r="O115" s="114">
        <v>5</v>
      </c>
      <c r="P115" s="114">
        <v>4.5</v>
      </c>
      <c r="Q115" s="113">
        <v>183</v>
      </c>
      <c r="R115" s="113">
        <v>203</v>
      </c>
      <c r="S115" s="113">
        <v>204</v>
      </c>
      <c r="T115" s="113">
        <v>182</v>
      </c>
      <c r="U115" s="104">
        <v>6</v>
      </c>
      <c r="V115" s="110">
        <v>7</v>
      </c>
      <c r="W115" s="162">
        <v>80</v>
      </c>
      <c r="X115" s="162">
        <v>105</v>
      </c>
      <c r="Y115" s="161" t="s">
        <v>264</v>
      </c>
    </row>
    <row r="116" spans="1:25">
      <c r="A116" s="119">
        <v>16</v>
      </c>
      <c r="B116" s="109">
        <v>200</v>
      </c>
      <c r="C116" s="110">
        <v>219.1</v>
      </c>
      <c r="D116" s="110">
        <v>219</v>
      </c>
      <c r="E116" s="119">
        <v>340</v>
      </c>
      <c r="F116" s="119">
        <v>295</v>
      </c>
      <c r="G116" s="119">
        <v>22</v>
      </c>
      <c r="H116" s="119">
        <v>12</v>
      </c>
      <c r="I116" s="121" t="s">
        <v>47</v>
      </c>
      <c r="J116" s="119">
        <v>26</v>
      </c>
      <c r="K116" s="110">
        <v>221.5</v>
      </c>
      <c r="L116" s="110">
        <v>222</v>
      </c>
      <c r="M116" s="119">
        <v>268</v>
      </c>
      <c r="N116" s="113">
        <v>2</v>
      </c>
      <c r="O116" s="114">
        <v>5</v>
      </c>
      <c r="P116" s="114">
        <v>4.5</v>
      </c>
      <c r="Q116" s="113">
        <v>239</v>
      </c>
      <c r="R116" s="113">
        <v>259</v>
      </c>
      <c r="S116" s="113">
        <v>260</v>
      </c>
      <c r="T116" s="113">
        <v>238</v>
      </c>
      <c r="U116" s="104">
        <v>8</v>
      </c>
      <c r="V116" s="110">
        <v>9.5</v>
      </c>
      <c r="W116" s="162">
        <v>80</v>
      </c>
      <c r="X116" s="162">
        <v>110</v>
      </c>
      <c r="Y116" s="161" t="s">
        <v>264</v>
      </c>
    </row>
    <row r="117" spans="1:25">
      <c r="A117" s="119">
        <v>16</v>
      </c>
      <c r="B117" s="109">
        <v>250</v>
      </c>
      <c r="C117" s="113">
        <v>273</v>
      </c>
      <c r="D117" s="113">
        <v>273</v>
      </c>
      <c r="E117" s="119">
        <v>405</v>
      </c>
      <c r="F117" s="119">
        <v>355</v>
      </c>
      <c r="G117" s="119">
        <v>26</v>
      </c>
      <c r="H117" s="119">
        <v>12</v>
      </c>
      <c r="I117" s="121" t="s">
        <v>48</v>
      </c>
      <c r="J117" s="119">
        <v>29</v>
      </c>
      <c r="K117" s="113">
        <v>276.5</v>
      </c>
      <c r="L117" s="113">
        <v>276</v>
      </c>
      <c r="M117" s="119">
        <v>320</v>
      </c>
      <c r="N117" s="113">
        <v>2</v>
      </c>
      <c r="O117" s="114">
        <v>5</v>
      </c>
      <c r="P117" s="114">
        <v>4.5</v>
      </c>
      <c r="Q117" s="113">
        <v>292</v>
      </c>
      <c r="R117" s="113">
        <v>312</v>
      </c>
      <c r="S117" s="113">
        <v>313</v>
      </c>
      <c r="T117" s="113">
        <v>291</v>
      </c>
      <c r="U117" s="104">
        <v>10</v>
      </c>
      <c r="V117" s="110">
        <v>14</v>
      </c>
      <c r="W117" s="162">
        <v>95</v>
      </c>
      <c r="X117" s="162">
        <v>125</v>
      </c>
      <c r="Y117" s="161" t="s">
        <v>264</v>
      </c>
    </row>
    <row r="118" spans="1:25">
      <c r="A118" s="119">
        <v>16</v>
      </c>
      <c r="B118" s="109">
        <v>300</v>
      </c>
      <c r="C118" s="110">
        <v>323.89999999999998</v>
      </c>
      <c r="D118" s="110">
        <v>325</v>
      </c>
      <c r="E118" s="119">
        <v>460</v>
      </c>
      <c r="F118" s="119">
        <v>410</v>
      </c>
      <c r="G118" s="119">
        <v>26</v>
      </c>
      <c r="H118" s="119">
        <v>12</v>
      </c>
      <c r="I118" s="121" t="s">
        <v>48</v>
      </c>
      <c r="J118" s="119">
        <v>32</v>
      </c>
      <c r="K118" s="110">
        <v>328</v>
      </c>
      <c r="L118" s="110">
        <v>328</v>
      </c>
      <c r="M118" s="119">
        <v>378</v>
      </c>
      <c r="N118" s="113">
        <v>2</v>
      </c>
      <c r="O118" s="114">
        <v>5</v>
      </c>
      <c r="P118" s="114">
        <v>4.5</v>
      </c>
      <c r="Q118" s="113">
        <v>343</v>
      </c>
      <c r="R118" s="113">
        <v>363</v>
      </c>
      <c r="S118" s="113">
        <v>364</v>
      </c>
      <c r="T118" s="113">
        <v>342</v>
      </c>
      <c r="U118" s="104">
        <v>11</v>
      </c>
      <c r="V118" s="110">
        <v>19</v>
      </c>
      <c r="W118" s="162">
        <v>100</v>
      </c>
      <c r="X118" s="162">
        <v>135</v>
      </c>
      <c r="Y118" s="161" t="s">
        <v>264</v>
      </c>
    </row>
    <row r="119" spans="1:25">
      <c r="A119" s="119">
        <v>16</v>
      </c>
      <c r="B119" s="109">
        <v>350</v>
      </c>
      <c r="C119" s="110">
        <v>355.6</v>
      </c>
      <c r="D119" s="110">
        <v>377</v>
      </c>
      <c r="E119" s="119">
        <v>520</v>
      </c>
      <c r="F119" s="119">
        <v>470</v>
      </c>
      <c r="G119" s="119">
        <v>26</v>
      </c>
      <c r="H119" s="119">
        <v>16</v>
      </c>
      <c r="I119" s="121" t="s">
        <v>48</v>
      </c>
      <c r="J119" s="119">
        <v>35</v>
      </c>
      <c r="K119" s="110">
        <v>360</v>
      </c>
      <c r="L119" s="110">
        <v>381</v>
      </c>
      <c r="M119" s="119">
        <v>428</v>
      </c>
      <c r="N119" s="113">
        <v>2</v>
      </c>
      <c r="O119" s="114">
        <v>5.5</v>
      </c>
      <c r="P119" s="114">
        <v>5</v>
      </c>
      <c r="Q119" s="113">
        <v>395</v>
      </c>
      <c r="R119" s="113">
        <v>421</v>
      </c>
      <c r="S119" s="113">
        <v>422</v>
      </c>
      <c r="T119" s="113">
        <v>394</v>
      </c>
      <c r="U119" s="104">
        <v>12</v>
      </c>
      <c r="V119" s="110">
        <v>28</v>
      </c>
      <c r="W119" s="162">
        <v>105</v>
      </c>
      <c r="X119" s="162">
        <v>140</v>
      </c>
      <c r="Y119" s="161" t="s">
        <v>264</v>
      </c>
    </row>
    <row r="120" spans="1:25">
      <c r="A120" s="119">
        <v>16</v>
      </c>
      <c r="B120" s="109">
        <v>400</v>
      </c>
      <c r="C120" s="110">
        <v>406.4</v>
      </c>
      <c r="D120" s="110">
        <v>426</v>
      </c>
      <c r="E120" s="119">
        <v>580</v>
      </c>
      <c r="F120" s="119">
        <v>525</v>
      </c>
      <c r="G120" s="119">
        <v>30</v>
      </c>
      <c r="H120" s="119">
        <v>16</v>
      </c>
      <c r="I120" s="121" t="s">
        <v>49</v>
      </c>
      <c r="J120" s="119">
        <v>38</v>
      </c>
      <c r="K120" s="110">
        <v>411</v>
      </c>
      <c r="L120" s="110">
        <v>430</v>
      </c>
      <c r="M120" s="119">
        <v>490</v>
      </c>
      <c r="N120" s="113">
        <v>2</v>
      </c>
      <c r="O120" s="114">
        <v>5.5</v>
      </c>
      <c r="P120" s="114">
        <v>5</v>
      </c>
      <c r="Q120" s="113">
        <v>447</v>
      </c>
      <c r="R120" s="113">
        <v>473</v>
      </c>
      <c r="S120" s="113">
        <v>478</v>
      </c>
      <c r="T120" s="113">
        <v>446</v>
      </c>
      <c r="U120" s="104">
        <v>12</v>
      </c>
      <c r="V120" s="110">
        <v>36</v>
      </c>
      <c r="W120" s="162">
        <v>115</v>
      </c>
      <c r="X120" s="162">
        <v>150</v>
      </c>
      <c r="Y120" s="161" t="s">
        <v>264</v>
      </c>
    </row>
    <row r="121" spans="1:25">
      <c r="A121" s="119">
        <v>16</v>
      </c>
      <c r="B121" s="109">
        <v>450</v>
      </c>
      <c r="C121" s="110">
        <v>457</v>
      </c>
      <c r="D121" s="110">
        <v>480</v>
      </c>
      <c r="E121" s="119">
        <v>640</v>
      </c>
      <c r="F121" s="119">
        <v>585</v>
      </c>
      <c r="G121" s="119">
        <v>30</v>
      </c>
      <c r="H121" s="119">
        <v>20</v>
      </c>
      <c r="I121" s="121" t="s">
        <v>49</v>
      </c>
      <c r="J121" s="119">
        <v>42</v>
      </c>
      <c r="K121" s="110">
        <v>462</v>
      </c>
      <c r="L121" s="110">
        <v>485</v>
      </c>
      <c r="M121" s="119">
        <v>550</v>
      </c>
      <c r="N121" s="113">
        <v>2</v>
      </c>
      <c r="O121" s="114">
        <v>5.5</v>
      </c>
      <c r="P121" s="114">
        <v>5</v>
      </c>
      <c r="Q121" s="113">
        <v>497</v>
      </c>
      <c r="R121" s="113">
        <v>523</v>
      </c>
      <c r="S121" s="113">
        <v>524</v>
      </c>
      <c r="T121" s="113">
        <v>496</v>
      </c>
      <c r="U121" s="104">
        <v>12</v>
      </c>
      <c r="V121" s="110">
        <v>46</v>
      </c>
      <c r="W121" s="162">
        <v>120</v>
      </c>
      <c r="X121" s="162">
        <v>160</v>
      </c>
      <c r="Y121" s="161" t="s">
        <v>264</v>
      </c>
    </row>
    <row r="122" spans="1:25">
      <c r="A122" s="119">
        <v>16</v>
      </c>
      <c r="B122" s="109">
        <v>500</v>
      </c>
      <c r="C122" s="110">
        <v>508</v>
      </c>
      <c r="D122" s="110">
        <v>530</v>
      </c>
      <c r="E122" s="119">
        <v>715</v>
      </c>
      <c r="F122" s="119">
        <v>650</v>
      </c>
      <c r="G122" s="119">
        <v>33</v>
      </c>
      <c r="H122" s="119">
        <v>20</v>
      </c>
      <c r="I122" s="121" t="s">
        <v>52</v>
      </c>
      <c r="J122" s="119">
        <v>46</v>
      </c>
      <c r="K122" s="110">
        <v>513.5</v>
      </c>
      <c r="L122" s="110">
        <v>535</v>
      </c>
      <c r="M122" s="119">
        <v>610</v>
      </c>
      <c r="N122" s="113">
        <v>2</v>
      </c>
      <c r="O122" s="114">
        <v>5.5</v>
      </c>
      <c r="P122" s="114">
        <v>5</v>
      </c>
      <c r="Q122" s="113">
        <v>549</v>
      </c>
      <c r="R122" s="113">
        <v>575</v>
      </c>
      <c r="S122" s="113">
        <v>576</v>
      </c>
      <c r="T122" s="113">
        <v>548</v>
      </c>
      <c r="U122" s="104">
        <v>12</v>
      </c>
      <c r="V122" s="110">
        <v>64</v>
      </c>
      <c r="W122" s="162">
        <v>135</v>
      </c>
      <c r="X122" s="162">
        <v>175</v>
      </c>
      <c r="Y122" s="161" t="s">
        <v>264</v>
      </c>
    </row>
    <row r="123" spans="1:25">
      <c r="A123" s="116">
        <v>16</v>
      </c>
      <c r="B123" s="117">
        <v>600</v>
      </c>
      <c r="C123" s="116">
        <v>610</v>
      </c>
      <c r="D123" s="116">
        <v>630</v>
      </c>
      <c r="E123" s="116">
        <v>840</v>
      </c>
      <c r="F123" s="116">
        <v>770</v>
      </c>
      <c r="G123" s="116">
        <v>36</v>
      </c>
      <c r="H123" s="116">
        <v>20</v>
      </c>
      <c r="I123" s="118" t="s">
        <v>53</v>
      </c>
      <c r="J123" s="116">
        <v>52</v>
      </c>
      <c r="K123" s="116">
        <v>616.5</v>
      </c>
      <c r="L123" s="116">
        <v>636</v>
      </c>
      <c r="M123" s="116">
        <v>725</v>
      </c>
      <c r="N123" s="116">
        <v>2</v>
      </c>
      <c r="O123" s="124">
        <v>5.5</v>
      </c>
      <c r="P123" s="124">
        <v>5</v>
      </c>
      <c r="Q123" s="116">
        <v>649</v>
      </c>
      <c r="R123" s="116">
        <v>675</v>
      </c>
      <c r="S123" s="116">
        <v>676</v>
      </c>
      <c r="T123" s="116">
        <v>648</v>
      </c>
      <c r="U123" s="118">
        <v>12</v>
      </c>
      <c r="V123" s="110">
        <v>96</v>
      </c>
      <c r="W123" s="162">
        <v>145</v>
      </c>
      <c r="X123" s="162">
        <v>185</v>
      </c>
      <c r="Y123" s="161" t="s">
        <v>264</v>
      </c>
    </row>
    <row r="124" spans="1:25">
      <c r="A124" s="119">
        <v>25</v>
      </c>
      <c r="B124" s="120">
        <v>10</v>
      </c>
      <c r="C124" s="119">
        <v>17.2</v>
      </c>
      <c r="D124" s="119">
        <v>14</v>
      </c>
      <c r="E124" s="119">
        <v>90</v>
      </c>
      <c r="F124" s="119">
        <v>60</v>
      </c>
      <c r="G124" s="119">
        <v>14</v>
      </c>
      <c r="H124" s="119">
        <v>4</v>
      </c>
      <c r="I124" s="121" t="s">
        <v>45</v>
      </c>
      <c r="J124" s="119">
        <v>14</v>
      </c>
      <c r="K124" s="119">
        <v>18</v>
      </c>
      <c r="L124" s="119">
        <v>15</v>
      </c>
      <c r="M124" s="119">
        <v>40</v>
      </c>
      <c r="N124" s="122">
        <v>2</v>
      </c>
      <c r="O124" s="123">
        <v>4.5</v>
      </c>
      <c r="P124" s="123">
        <v>4</v>
      </c>
      <c r="Q124" s="122">
        <v>24</v>
      </c>
      <c r="R124" s="122">
        <v>34</v>
      </c>
      <c r="S124" s="122">
        <v>35</v>
      </c>
      <c r="T124" s="122">
        <v>23</v>
      </c>
      <c r="U124" s="121">
        <v>4</v>
      </c>
      <c r="V124" s="110">
        <v>0.6</v>
      </c>
      <c r="W124" s="161" t="s">
        <v>264</v>
      </c>
      <c r="X124" s="162">
        <v>65</v>
      </c>
      <c r="Y124" s="161" t="s">
        <v>264</v>
      </c>
    </row>
    <row r="125" spans="1:25">
      <c r="A125" s="119">
        <v>25</v>
      </c>
      <c r="B125" s="109">
        <v>15</v>
      </c>
      <c r="C125" s="110">
        <v>21.3</v>
      </c>
      <c r="D125" s="110">
        <v>18</v>
      </c>
      <c r="E125" s="119">
        <v>95</v>
      </c>
      <c r="F125" s="119">
        <v>65</v>
      </c>
      <c r="G125" s="119">
        <v>14</v>
      </c>
      <c r="H125" s="119">
        <v>4</v>
      </c>
      <c r="I125" s="121" t="s">
        <v>45</v>
      </c>
      <c r="J125" s="119">
        <v>14</v>
      </c>
      <c r="K125" s="110">
        <v>22.5</v>
      </c>
      <c r="L125" s="110">
        <v>19</v>
      </c>
      <c r="M125" s="119">
        <v>45</v>
      </c>
      <c r="N125" s="113">
        <v>2</v>
      </c>
      <c r="O125" s="114">
        <v>4.5</v>
      </c>
      <c r="P125" s="114">
        <v>4</v>
      </c>
      <c r="Q125" s="113">
        <v>29</v>
      </c>
      <c r="R125" s="113">
        <v>39</v>
      </c>
      <c r="S125" s="113">
        <v>40</v>
      </c>
      <c r="T125" s="113">
        <v>28</v>
      </c>
      <c r="U125" s="104">
        <v>4</v>
      </c>
      <c r="V125" s="110">
        <v>0.7</v>
      </c>
      <c r="W125" s="161" t="s">
        <v>264</v>
      </c>
      <c r="X125" s="162">
        <v>65</v>
      </c>
      <c r="Y125" s="161" t="s">
        <v>264</v>
      </c>
    </row>
    <row r="126" spans="1:25">
      <c r="A126" s="119">
        <v>25</v>
      </c>
      <c r="B126" s="109">
        <v>20</v>
      </c>
      <c r="C126" s="110">
        <v>26.9</v>
      </c>
      <c r="D126" s="110">
        <v>25</v>
      </c>
      <c r="E126" s="119">
        <v>105</v>
      </c>
      <c r="F126" s="119">
        <v>75</v>
      </c>
      <c r="G126" s="119">
        <v>14</v>
      </c>
      <c r="H126" s="119">
        <v>4</v>
      </c>
      <c r="I126" s="121" t="s">
        <v>45</v>
      </c>
      <c r="J126" s="119">
        <v>16</v>
      </c>
      <c r="K126" s="110">
        <v>27.5</v>
      </c>
      <c r="L126" s="110">
        <v>26</v>
      </c>
      <c r="M126" s="119">
        <v>58</v>
      </c>
      <c r="N126" s="113">
        <v>2</v>
      </c>
      <c r="O126" s="114">
        <v>4.5</v>
      </c>
      <c r="P126" s="114">
        <v>4</v>
      </c>
      <c r="Q126" s="113">
        <v>36</v>
      </c>
      <c r="R126" s="113">
        <v>50</v>
      </c>
      <c r="S126" s="113">
        <v>51</v>
      </c>
      <c r="T126" s="113">
        <v>35</v>
      </c>
      <c r="U126" s="104">
        <v>4</v>
      </c>
      <c r="V126" s="110">
        <v>1</v>
      </c>
      <c r="W126" s="161" t="s">
        <v>264</v>
      </c>
      <c r="X126" s="162">
        <v>70</v>
      </c>
      <c r="Y126" s="161" t="s">
        <v>264</v>
      </c>
    </row>
    <row r="127" spans="1:25">
      <c r="A127" s="119">
        <v>25</v>
      </c>
      <c r="B127" s="109">
        <v>25</v>
      </c>
      <c r="C127" s="110">
        <v>33.700000000000003</v>
      </c>
      <c r="D127" s="110">
        <v>32</v>
      </c>
      <c r="E127" s="119">
        <v>115</v>
      </c>
      <c r="F127" s="119">
        <v>85</v>
      </c>
      <c r="G127" s="119">
        <v>14</v>
      </c>
      <c r="H127" s="119">
        <v>4</v>
      </c>
      <c r="I127" s="121" t="s">
        <v>45</v>
      </c>
      <c r="J127" s="119">
        <v>16</v>
      </c>
      <c r="K127" s="110">
        <v>34.5</v>
      </c>
      <c r="L127" s="110">
        <v>33</v>
      </c>
      <c r="M127" s="119">
        <v>68</v>
      </c>
      <c r="N127" s="113">
        <v>2</v>
      </c>
      <c r="O127" s="114">
        <v>4.5</v>
      </c>
      <c r="P127" s="114">
        <v>4</v>
      </c>
      <c r="Q127" s="113">
        <v>43</v>
      </c>
      <c r="R127" s="113">
        <v>57</v>
      </c>
      <c r="S127" s="113">
        <v>58</v>
      </c>
      <c r="T127" s="113">
        <v>42</v>
      </c>
      <c r="U127" s="104">
        <v>5</v>
      </c>
      <c r="V127" s="110">
        <v>1</v>
      </c>
      <c r="W127" s="161" t="s">
        <v>264</v>
      </c>
      <c r="X127" s="162">
        <v>70</v>
      </c>
      <c r="Y127" s="161" t="s">
        <v>264</v>
      </c>
    </row>
    <row r="128" spans="1:25">
      <c r="A128" s="119">
        <v>25</v>
      </c>
      <c r="B128" s="109">
        <v>32</v>
      </c>
      <c r="C128" s="110">
        <v>42.4</v>
      </c>
      <c r="D128" s="110">
        <v>38</v>
      </c>
      <c r="E128" s="119">
        <v>140</v>
      </c>
      <c r="F128" s="119">
        <v>100</v>
      </c>
      <c r="G128" s="119">
        <v>18</v>
      </c>
      <c r="H128" s="119">
        <v>4</v>
      </c>
      <c r="I128" s="121" t="s">
        <v>46</v>
      </c>
      <c r="J128" s="119">
        <v>18</v>
      </c>
      <c r="K128" s="110">
        <v>43.5</v>
      </c>
      <c r="L128" s="110">
        <v>39</v>
      </c>
      <c r="M128" s="119">
        <v>78</v>
      </c>
      <c r="N128" s="113">
        <v>2</v>
      </c>
      <c r="O128" s="114">
        <v>4.5</v>
      </c>
      <c r="P128" s="114">
        <v>4</v>
      </c>
      <c r="Q128" s="113">
        <v>51</v>
      </c>
      <c r="R128" s="113">
        <v>65</v>
      </c>
      <c r="S128" s="113">
        <v>66</v>
      </c>
      <c r="T128" s="113">
        <v>50</v>
      </c>
      <c r="U128" s="104">
        <v>5</v>
      </c>
      <c r="V128" s="110">
        <v>2</v>
      </c>
      <c r="W128" s="161" t="s">
        <v>264</v>
      </c>
      <c r="X128" s="162">
        <v>85</v>
      </c>
      <c r="Y128" s="161" t="s">
        <v>264</v>
      </c>
    </row>
    <row r="129" spans="1:25">
      <c r="A129" s="119">
        <v>25</v>
      </c>
      <c r="B129" s="109">
        <v>40</v>
      </c>
      <c r="C129" s="110">
        <v>48.3</v>
      </c>
      <c r="D129" s="110">
        <v>45</v>
      </c>
      <c r="E129" s="119">
        <v>150</v>
      </c>
      <c r="F129" s="119">
        <v>110</v>
      </c>
      <c r="G129" s="119">
        <v>18</v>
      </c>
      <c r="H129" s="119">
        <v>4</v>
      </c>
      <c r="I129" s="121" t="s">
        <v>46</v>
      </c>
      <c r="J129" s="119">
        <v>18</v>
      </c>
      <c r="K129" s="110">
        <v>49.5</v>
      </c>
      <c r="L129" s="110">
        <v>46</v>
      </c>
      <c r="M129" s="119">
        <v>88</v>
      </c>
      <c r="N129" s="113">
        <v>2</v>
      </c>
      <c r="O129" s="114">
        <v>4.5</v>
      </c>
      <c r="P129" s="114">
        <v>4</v>
      </c>
      <c r="Q129" s="113">
        <v>61</v>
      </c>
      <c r="R129" s="113">
        <v>75</v>
      </c>
      <c r="S129" s="113">
        <v>76</v>
      </c>
      <c r="T129" s="113">
        <v>60</v>
      </c>
      <c r="U129" s="104">
        <v>5</v>
      </c>
      <c r="V129" s="110">
        <v>2</v>
      </c>
      <c r="W129" s="161" t="s">
        <v>264</v>
      </c>
      <c r="X129" s="162">
        <v>85</v>
      </c>
      <c r="Y129" s="161" t="s">
        <v>264</v>
      </c>
    </row>
    <row r="130" spans="1:25">
      <c r="A130" s="119">
        <v>25</v>
      </c>
      <c r="B130" s="109">
        <v>50</v>
      </c>
      <c r="C130" s="110">
        <v>60.3</v>
      </c>
      <c r="D130" s="110">
        <v>57</v>
      </c>
      <c r="E130" s="119">
        <v>165</v>
      </c>
      <c r="F130" s="119">
        <v>125</v>
      </c>
      <c r="G130" s="119">
        <v>18</v>
      </c>
      <c r="H130" s="119">
        <v>4</v>
      </c>
      <c r="I130" s="121" t="s">
        <v>46</v>
      </c>
      <c r="J130" s="119">
        <v>20</v>
      </c>
      <c r="K130" s="110">
        <v>61.5</v>
      </c>
      <c r="L130" s="110">
        <v>59</v>
      </c>
      <c r="M130" s="119">
        <v>102</v>
      </c>
      <c r="N130" s="113">
        <v>2</v>
      </c>
      <c r="O130" s="114">
        <v>4.5</v>
      </c>
      <c r="P130" s="114">
        <v>4</v>
      </c>
      <c r="Q130" s="113">
        <v>73</v>
      </c>
      <c r="R130" s="113">
        <v>87</v>
      </c>
      <c r="S130" s="113">
        <v>88</v>
      </c>
      <c r="T130" s="113">
        <v>72</v>
      </c>
      <c r="U130" s="104">
        <v>5</v>
      </c>
      <c r="V130" s="110">
        <v>2.5</v>
      </c>
      <c r="W130" s="161" t="s">
        <v>264</v>
      </c>
      <c r="X130" s="162">
        <v>90</v>
      </c>
      <c r="Y130" s="161" t="s">
        <v>264</v>
      </c>
    </row>
    <row r="131" spans="1:25">
      <c r="A131" s="119">
        <v>25</v>
      </c>
      <c r="B131" s="109">
        <v>65</v>
      </c>
      <c r="C131" s="110">
        <v>76.099999999999994</v>
      </c>
      <c r="D131" s="110">
        <v>76</v>
      </c>
      <c r="E131" s="119">
        <v>185</v>
      </c>
      <c r="F131" s="119">
        <v>145</v>
      </c>
      <c r="G131" s="119">
        <v>18</v>
      </c>
      <c r="H131" s="119">
        <v>8</v>
      </c>
      <c r="I131" s="121" t="s">
        <v>46</v>
      </c>
      <c r="J131" s="119">
        <v>22</v>
      </c>
      <c r="K131" s="110">
        <v>77.5</v>
      </c>
      <c r="L131" s="110">
        <v>78</v>
      </c>
      <c r="M131" s="119">
        <v>122</v>
      </c>
      <c r="N131" s="113">
        <v>2</v>
      </c>
      <c r="O131" s="114">
        <v>4.5</v>
      </c>
      <c r="P131" s="114">
        <v>4</v>
      </c>
      <c r="Q131" s="113">
        <v>95</v>
      </c>
      <c r="R131" s="113">
        <v>109</v>
      </c>
      <c r="S131" s="113">
        <v>110</v>
      </c>
      <c r="T131" s="113">
        <v>94</v>
      </c>
      <c r="U131" s="104">
        <v>6</v>
      </c>
      <c r="V131" s="110">
        <v>3.5</v>
      </c>
      <c r="W131" s="161" t="s">
        <v>264</v>
      </c>
      <c r="X131" s="162">
        <v>95</v>
      </c>
      <c r="Y131" s="161" t="s">
        <v>264</v>
      </c>
    </row>
    <row r="132" spans="1:25">
      <c r="A132" s="119">
        <v>25</v>
      </c>
      <c r="B132" s="109">
        <v>80</v>
      </c>
      <c r="C132" s="110">
        <v>88.9</v>
      </c>
      <c r="D132" s="110">
        <v>89</v>
      </c>
      <c r="E132" s="119">
        <v>200</v>
      </c>
      <c r="F132" s="119">
        <v>160</v>
      </c>
      <c r="G132" s="119">
        <v>18</v>
      </c>
      <c r="H132" s="119">
        <v>8</v>
      </c>
      <c r="I132" s="121" t="s">
        <v>46</v>
      </c>
      <c r="J132" s="119">
        <v>24</v>
      </c>
      <c r="K132" s="110">
        <v>90.5</v>
      </c>
      <c r="L132" s="110">
        <v>91</v>
      </c>
      <c r="M132" s="119">
        <v>138</v>
      </c>
      <c r="N132" s="113">
        <v>2</v>
      </c>
      <c r="O132" s="114">
        <v>4.5</v>
      </c>
      <c r="P132" s="114">
        <v>4</v>
      </c>
      <c r="Q132" s="113">
        <v>106</v>
      </c>
      <c r="R132" s="113">
        <v>120</v>
      </c>
      <c r="S132" s="113">
        <v>121</v>
      </c>
      <c r="T132" s="113">
        <v>105</v>
      </c>
      <c r="U132" s="104">
        <v>6</v>
      </c>
      <c r="V132" s="110">
        <v>4.5</v>
      </c>
      <c r="W132" s="161" t="s">
        <v>264</v>
      </c>
      <c r="X132" s="162">
        <v>95</v>
      </c>
      <c r="Y132" s="161" t="s">
        <v>264</v>
      </c>
    </row>
    <row r="133" spans="1:25">
      <c r="A133" s="119">
        <v>25</v>
      </c>
      <c r="B133" s="109">
        <v>100</v>
      </c>
      <c r="C133" s="110">
        <v>114.3</v>
      </c>
      <c r="D133" s="110">
        <v>108</v>
      </c>
      <c r="E133" s="119">
        <v>235</v>
      </c>
      <c r="F133" s="119">
        <v>190</v>
      </c>
      <c r="G133" s="119">
        <v>22</v>
      </c>
      <c r="H133" s="119">
        <v>8</v>
      </c>
      <c r="I133" s="121" t="s">
        <v>47</v>
      </c>
      <c r="J133" s="119">
        <v>26</v>
      </c>
      <c r="K133" s="110">
        <v>116</v>
      </c>
      <c r="L133" s="110">
        <v>110</v>
      </c>
      <c r="M133" s="119">
        <v>162</v>
      </c>
      <c r="N133" s="113">
        <v>2</v>
      </c>
      <c r="O133" s="114">
        <v>5</v>
      </c>
      <c r="P133" s="114">
        <v>4.5</v>
      </c>
      <c r="Q133" s="113">
        <v>129</v>
      </c>
      <c r="R133" s="113">
        <v>149</v>
      </c>
      <c r="S133" s="113">
        <v>150</v>
      </c>
      <c r="T133" s="113">
        <v>128</v>
      </c>
      <c r="U133" s="104">
        <v>6</v>
      </c>
      <c r="V133" s="110">
        <v>6</v>
      </c>
      <c r="W133" s="161" t="s">
        <v>264</v>
      </c>
      <c r="X133" s="162">
        <v>110</v>
      </c>
      <c r="Y133" s="161" t="s">
        <v>264</v>
      </c>
    </row>
    <row r="134" spans="1:25">
      <c r="A134" s="119">
        <v>25</v>
      </c>
      <c r="B134" s="109">
        <v>125</v>
      </c>
      <c r="C134" s="110">
        <v>139.69999999999999</v>
      </c>
      <c r="D134" s="110">
        <v>133</v>
      </c>
      <c r="E134" s="119">
        <v>270</v>
      </c>
      <c r="F134" s="119">
        <v>220</v>
      </c>
      <c r="G134" s="119">
        <v>26</v>
      </c>
      <c r="H134" s="119">
        <v>8</v>
      </c>
      <c r="I134" s="121" t="s">
        <v>48</v>
      </c>
      <c r="J134" s="119">
        <v>28</v>
      </c>
      <c r="K134" s="110">
        <v>143.5</v>
      </c>
      <c r="L134" s="110">
        <v>135</v>
      </c>
      <c r="M134" s="119">
        <v>188</v>
      </c>
      <c r="N134" s="113">
        <v>2</v>
      </c>
      <c r="O134" s="114">
        <v>5</v>
      </c>
      <c r="P134" s="114">
        <v>4.5</v>
      </c>
      <c r="Q134" s="113">
        <v>155</v>
      </c>
      <c r="R134" s="113">
        <v>175</v>
      </c>
      <c r="S134" s="113">
        <v>176</v>
      </c>
      <c r="T134" s="113">
        <v>154</v>
      </c>
      <c r="U134" s="104">
        <v>6</v>
      </c>
      <c r="V134" s="110">
        <v>8</v>
      </c>
      <c r="W134" s="161" t="s">
        <v>264</v>
      </c>
      <c r="X134" s="162">
        <v>125</v>
      </c>
      <c r="Y134" s="161" t="s">
        <v>264</v>
      </c>
    </row>
    <row r="135" spans="1:25">
      <c r="A135" s="119">
        <v>25</v>
      </c>
      <c r="B135" s="109">
        <v>150</v>
      </c>
      <c r="C135" s="110">
        <v>168.3</v>
      </c>
      <c r="D135" s="110">
        <v>159</v>
      </c>
      <c r="E135" s="119">
        <v>300</v>
      </c>
      <c r="F135" s="119">
        <v>250</v>
      </c>
      <c r="G135" s="119">
        <v>26</v>
      </c>
      <c r="H135" s="119">
        <v>8</v>
      </c>
      <c r="I135" s="121" t="s">
        <v>48</v>
      </c>
      <c r="J135" s="119">
        <v>30</v>
      </c>
      <c r="K135" s="110">
        <v>170.5</v>
      </c>
      <c r="L135" s="110">
        <v>161</v>
      </c>
      <c r="M135" s="119">
        <v>218</v>
      </c>
      <c r="N135" s="113">
        <v>2</v>
      </c>
      <c r="O135" s="114">
        <v>5</v>
      </c>
      <c r="P135" s="114">
        <v>4.5</v>
      </c>
      <c r="Q135" s="113">
        <v>183</v>
      </c>
      <c r="R135" s="113">
        <v>203</v>
      </c>
      <c r="S135" s="113">
        <v>204</v>
      </c>
      <c r="T135" s="113">
        <v>182</v>
      </c>
      <c r="U135" s="104">
        <v>6</v>
      </c>
      <c r="V135" s="110">
        <v>10.5</v>
      </c>
      <c r="W135" s="161" t="s">
        <v>264</v>
      </c>
      <c r="X135" s="162">
        <v>130</v>
      </c>
      <c r="Y135" s="161" t="s">
        <v>264</v>
      </c>
    </row>
    <row r="136" spans="1:25">
      <c r="A136" s="119">
        <v>25</v>
      </c>
      <c r="B136" s="109">
        <v>200</v>
      </c>
      <c r="C136" s="110">
        <v>219.1</v>
      </c>
      <c r="D136" s="110">
        <v>219</v>
      </c>
      <c r="E136" s="119">
        <v>360</v>
      </c>
      <c r="F136" s="119">
        <v>310</v>
      </c>
      <c r="G136" s="119">
        <v>26</v>
      </c>
      <c r="H136" s="119">
        <v>12</v>
      </c>
      <c r="I136" s="121" t="s">
        <v>48</v>
      </c>
      <c r="J136" s="119">
        <v>32</v>
      </c>
      <c r="K136" s="110">
        <v>221.5</v>
      </c>
      <c r="L136" s="110">
        <v>222</v>
      </c>
      <c r="M136" s="119">
        <v>278</v>
      </c>
      <c r="N136" s="113">
        <v>2</v>
      </c>
      <c r="O136" s="114">
        <v>5</v>
      </c>
      <c r="P136" s="114">
        <v>4.5</v>
      </c>
      <c r="Q136" s="113">
        <v>239</v>
      </c>
      <c r="R136" s="113">
        <v>259</v>
      </c>
      <c r="S136" s="113">
        <v>260</v>
      </c>
      <c r="T136" s="113">
        <v>238</v>
      </c>
      <c r="U136" s="104">
        <v>8</v>
      </c>
      <c r="V136" s="110">
        <v>14.5</v>
      </c>
      <c r="W136" s="161" t="s">
        <v>264</v>
      </c>
      <c r="X136" s="162">
        <v>135</v>
      </c>
      <c r="Y136" s="161" t="s">
        <v>264</v>
      </c>
    </row>
    <row r="137" spans="1:25">
      <c r="A137" s="119">
        <v>25</v>
      </c>
      <c r="B137" s="109">
        <v>250</v>
      </c>
      <c r="C137" s="113">
        <v>273</v>
      </c>
      <c r="D137" s="113">
        <v>273</v>
      </c>
      <c r="E137" s="119">
        <v>425</v>
      </c>
      <c r="F137" s="119">
        <v>370</v>
      </c>
      <c r="G137" s="119">
        <v>30</v>
      </c>
      <c r="H137" s="119">
        <v>12</v>
      </c>
      <c r="I137" s="121" t="s">
        <v>49</v>
      </c>
      <c r="J137" s="119">
        <v>35</v>
      </c>
      <c r="K137" s="113">
        <v>276.5</v>
      </c>
      <c r="L137" s="113">
        <v>276</v>
      </c>
      <c r="M137" s="119">
        <v>335</v>
      </c>
      <c r="N137" s="113">
        <v>2</v>
      </c>
      <c r="O137" s="114">
        <v>5</v>
      </c>
      <c r="P137" s="114">
        <v>4.5</v>
      </c>
      <c r="Q137" s="113">
        <v>292</v>
      </c>
      <c r="R137" s="113">
        <v>312</v>
      </c>
      <c r="S137" s="113">
        <v>313</v>
      </c>
      <c r="T137" s="113">
        <v>291</v>
      </c>
      <c r="U137" s="104">
        <v>10</v>
      </c>
      <c r="V137" s="110">
        <v>20</v>
      </c>
      <c r="W137" s="161" t="s">
        <v>264</v>
      </c>
      <c r="X137" s="162">
        <v>145</v>
      </c>
      <c r="Y137" s="161" t="s">
        <v>264</v>
      </c>
    </row>
    <row r="138" spans="1:25">
      <c r="A138" s="119">
        <v>25</v>
      </c>
      <c r="B138" s="109">
        <v>300</v>
      </c>
      <c r="C138" s="110">
        <v>323.89999999999998</v>
      </c>
      <c r="D138" s="110">
        <v>325</v>
      </c>
      <c r="E138" s="119">
        <v>485</v>
      </c>
      <c r="F138" s="119">
        <v>430</v>
      </c>
      <c r="G138" s="119">
        <v>30</v>
      </c>
      <c r="H138" s="119">
        <v>16</v>
      </c>
      <c r="I138" s="121" t="s">
        <v>49</v>
      </c>
      <c r="J138" s="119">
        <v>38</v>
      </c>
      <c r="K138" s="110">
        <v>328</v>
      </c>
      <c r="L138" s="110">
        <v>328</v>
      </c>
      <c r="M138" s="119">
        <v>395</v>
      </c>
      <c r="N138" s="113">
        <v>2</v>
      </c>
      <c r="O138" s="114">
        <v>5</v>
      </c>
      <c r="P138" s="114">
        <v>4.5</v>
      </c>
      <c r="Q138" s="113">
        <v>343</v>
      </c>
      <c r="R138" s="113">
        <v>363</v>
      </c>
      <c r="S138" s="113">
        <v>364</v>
      </c>
      <c r="T138" s="113">
        <v>342</v>
      </c>
      <c r="U138" s="104">
        <v>11</v>
      </c>
      <c r="V138" s="110">
        <v>26.5</v>
      </c>
      <c r="W138" s="161" t="s">
        <v>264</v>
      </c>
      <c r="X138" s="162">
        <v>150</v>
      </c>
      <c r="Y138" s="161" t="s">
        <v>264</v>
      </c>
    </row>
    <row r="139" spans="1:25">
      <c r="A139" s="119">
        <v>25</v>
      </c>
      <c r="B139" s="109">
        <v>350</v>
      </c>
      <c r="C139" s="110">
        <v>355.6</v>
      </c>
      <c r="D139" s="110">
        <v>377</v>
      </c>
      <c r="E139" s="119">
        <v>555</v>
      </c>
      <c r="F139" s="119">
        <v>490</v>
      </c>
      <c r="G139" s="119">
        <v>33</v>
      </c>
      <c r="H139" s="119">
        <v>16</v>
      </c>
      <c r="I139" s="121" t="s">
        <v>52</v>
      </c>
      <c r="J139" s="119">
        <v>42</v>
      </c>
      <c r="K139" s="110">
        <v>360</v>
      </c>
      <c r="L139" s="110">
        <v>381</v>
      </c>
      <c r="M139" s="119">
        <v>450</v>
      </c>
      <c r="N139" s="113">
        <v>2</v>
      </c>
      <c r="O139" s="114">
        <v>5.5</v>
      </c>
      <c r="P139" s="114">
        <v>5</v>
      </c>
      <c r="Q139" s="113">
        <v>395</v>
      </c>
      <c r="R139" s="113">
        <v>421</v>
      </c>
      <c r="S139" s="113">
        <v>422</v>
      </c>
      <c r="T139" s="113">
        <v>394</v>
      </c>
      <c r="U139" s="104">
        <v>12</v>
      </c>
      <c r="V139" s="110">
        <v>42</v>
      </c>
      <c r="W139" s="161" t="s">
        <v>264</v>
      </c>
      <c r="X139" s="162">
        <v>165</v>
      </c>
      <c r="Y139" s="161" t="s">
        <v>264</v>
      </c>
    </row>
    <row r="140" spans="1:25">
      <c r="A140" s="119">
        <v>25</v>
      </c>
      <c r="B140" s="109">
        <v>400</v>
      </c>
      <c r="C140" s="110">
        <v>406.4</v>
      </c>
      <c r="D140" s="110">
        <v>426</v>
      </c>
      <c r="E140" s="119">
        <v>620</v>
      </c>
      <c r="F140" s="119">
        <v>550</v>
      </c>
      <c r="G140" s="119">
        <v>36</v>
      </c>
      <c r="H140" s="119">
        <v>16</v>
      </c>
      <c r="I140" s="121" t="s">
        <v>53</v>
      </c>
      <c r="J140" s="119">
        <v>46</v>
      </c>
      <c r="K140" s="110">
        <v>411</v>
      </c>
      <c r="L140" s="110">
        <v>430</v>
      </c>
      <c r="M140" s="119">
        <v>505</v>
      </c>
      <c r="N140" s="113">
        <v>2</v>
      </c>
      <c r="O140" s="114">
        <v>5.5</v>
      </c>
      <c r="P140" s="114">
        <v>5</v>
      </c>
      <c r="Q140" s="113">
        <v>447</v>
      </c>
      <c r="R140" s="113">
        <v>473</v>
      </c>
      <c r="S140" s="113">
        <v>478</v>
      </c>
      <c r="T140" s="113">
        <v>446</v>
      </c>
      <c r="U140" s="104">
        <v>12</v>
      </c>
      <c r="V140" s="110">
        <v>55</v>
      </c>
      <c r="W140" s="161" t="s">
        <v>264</v>
      </c>
      <c r="X140" s="162">
        <v>180</v>
      </c>
      <c r="Y140" s="161" t="s">
        <v>264</v>
      </c>
    </row>
    <row r="141" spans="1:25">
      <c r="A141" s="119">
        <v>25</v>
      </c>
      <c r="B141" s="109">
        <v>450</v>
      </c>
      <c r="C141" s="110">
        <v>457</v>
      </c>
      <c r="D141" s="110">
        <v>480</v>
      </c>
      <c r="E141" s="119">
        <v>670</v>
      </c>
      <c r="F141" s="119">
        <v>600</v>
      </c>
      <c r="G141" s="119">
        <v>36</v>
      </c>
      <c r="H141" s="119">
        <v>20</v>
      </c>
      <c r="I141" s="121" t="s">
        <v>53</v>
      </c>
      <c r="J141" s="119">
        <v>50</v>
      </c>
      <c r="K141" s="110">
        <v>462</v>
      </c>
      <c r="L141" s="110">
        <v>485</v>
      </c>
      <c r="M141" s="119">
        <v>555</v>
      </c>
      <c r="N141" s="113">
        <v>2</v>
      </c>
      <c r="O141" s="114">
        <v>5.5</v>
      </c>
      <c r="P141" s="114">
        <v>5</v>
      </c>
      <c r="Q141" s="113">
        <v>497</v>
      </c>
      <c r="R141" s="113">
        <v>523</v>
      </c>
      <c r="S141" s="113">
        <v>524</v>
      </c>
      <c r="T141" s="113">
        <v>496</v>
      </c>
      <c r="U141" s="104">
        <v>12</v>
      </c>
      <c r="V141" s="110">
        <v>64.5</v>
      </c>
      <c r="W141" s="161" t="s">
        <v>264</v>
      </c>
      <c r="X141" s="162">
        <v>190</v>
      </c>
      <c r="Y141" s="161" t="s">
        <v>264</v>
      </c>
    </row>
    <row r="142" spans="1:25">
      <c r="A142" s="119">
        <v>25</v>
      </c>
      <c r="B142" s="109">
        <v>500</v>
      </c>
      <c r="C142" s="110">
        <v>508</v>
      </c>
      <c r="D142" s="110">
        <v>530</v>
      </c>
      <c r="E142" s="119">
        <v>730</v>
      </c>
      <c r="F142" s="119">
        <v>660</v>
      </c>
      <c r="G142" s="119">
        <v>36</v>
      </c>
      <c r="H142" s="119">
        <v>20</v>
      </c>
      <c r="I142" s="121" t="s">
        <v>53</v>
      </c>
      <c r="J142" s="119">
        <v>56</v>
      </c>
      <c r="K142" s="110">
        <v>513.5</v>
      </c>
      <c r="L142" s="110">
        <v>535</v>
      </c>
      <c r="M142" s="119">
        <v>615</v>
      </c>
      <c r="N142" s="113">
        <v>2</v>
      </c>
      <c r="O142" s="114">
        <v>5.5</v>
      </c>
      <c r="P142" s="114">
        <v>5</v>
      </c>
      <c r="Q142" s="113">
        <v>549</v>
      </c>
      <c r="R142" s="113">
        <v>575</v>
      </c>
      <c r="S142" s="113">
        <v>576</v>
      </c>
      <c r="T142" s="113">
        <v>548</v>
      </c>
      <c r="U142" s="104">
        <v>12</v>
      </c>
      <c r="V142" s="110">
        <v>84</v>
      </c>
      <c r="W142" s="161" t="s">
        <v>264</v>
      </c>
      <c r="X142" s="162">
        <v>200</v>
      </c>
      <c r="Y142" s="161" t="s">
        <v>264</v>
      </c>
    </row>
    <row r="143" spans="1:25">
      <c r="A143" s="116">
        <v>25</v>
      </c>
      <c r="B143" s="117">
        <v>600</v>
      </c>
      <c r="C143" s="116">
        <v>610</v>
      </c>
      <c r="D143" s="116">
        <v>630</v>
      </c>
      <c r="E143" s="116">
        <v>845</v>
      </c>
      <c r="F143" s="116">
        <v>770</v>
      </c>
      <c r="G143" s="116">
        <v>39</v>
      </c>
      <c r="H143" s="116">
        <v>20</v>
      </c>
      <c r="I143" s="118" t="s">
        <v>54</v>
      </c>
      <c r="J143" s="116">
        <v>68</v>
      </c>
      <c r="K143" s="116">
        <v>616.5</v>
      </c>
      <c r="L143" s="116">
        <v>636</v>
      </c>
      <c r="M143" s="116">
        <v>720</v>
      </c>
      <c r="N143" s="116">
        <v>2</v>
      </c>
      <c r="O143" s="124">
        <v>5.5</v>
      </c>
      <c r="P143" s="124">
        <v>5</v>
      </c>
      <c r="Q143" s="116">
        <v>649</v>
      </c>
      <c r="R143" s="116">
        <v>675</v>
      </c>
      <c r="S143" s="116">
        <v>676</v>
      </c>
      <c r="T143" s="116">
        <v>648</v>
      </c>
      <c r="U143" s="118">
        <v>12</v>
      </c>
      <c r="V143" s="110">
        <v>127.5</v>
      </c>
      <c r="W143" s="161" t="s">
        <v>264</v>
      </c>
      <c r="X143" s="162">
        <v>230</v>
      </c>
      <c r="Y143" s="161" t="s">
        <v>264</v>
      </c>
    </row>
    <row r="144" spans="1:25">
      <c r="A144" s="119">
        <v>40</v>
      </c>
      <c r="B144" s="120">
        <v>10</v>
      </c>
      <c r="C144" s="119">
        <v>17.2</v>
      </c>
      <c r="D144" s="119">
        <v>14</v>
      </c>
      <c r="E144" s="119">
        <v>90</v>
      </c>
      <c r="F144" s="119">
        <v>60</v>
      </c>
      <c r="G144" s="119">
        <v>14</v>
      </c>
      <c r="H144" s="119">
        <v>4</v>
      </c>
      <c r="I144" s="121" t="s">
        <v>45</v>
      </c>
      <c r="J144" s="119">
        <v>14</v>
      </c>
      <c r="K144" s="119">
        <v>18</v>
      </c>
      <c r="L144" s="119">
        <v>15</v>
      </c>
      <c r="M144" s="119">
        <v>40</v>
      </c>
      <c r="N144" s="122">
        <v>2</v>
      </c>
      <c r="O144" s="123">
        <v>4.5</v>
      </c>
      <c r="P144" s="123">
        <v>4</v>
      </c>
      <c r="Q144" s="122">
        <v>24</v>
      </c>
      <c r="R144" s="122">
        <v>34</v>
      </c>
      <c r="S144" s="122">
        <v>35</v>
      </c>
      <c r="T144" s="122">
        <v>23</v>
      </c>
      <c r="U144" s="121">
        <v>4</v>
      </c>
      <c r="V144" s="110">
        <v>0.6</v>
      </c>
      <c r="W144" s="161" t="s">
        <v>264</v>
      </c>
      <c r="X144" s="162">
        <v>65</v>
      </c>
      <c r="Y144" s="161" t="s">
        <v>264</v>
      </c>
    </row>
    <row r="145" spans="1:25">
      <c r="A145" s="119">
        <v>40</v>
      </c>
      <c r="B145" s="109">
        <v>15</v>
      </c>
      <c r="C145" s="110">
        <v>21.3</v>
      </c>
      <c r="D145" s="110">
        <v>18</v>
      </c>
      <c r="E145" s="119">
        <v>95</v>
      </c>
      <c r="F145" s="119">
        <v>65</v>
      </c>
      <c r="G145" s="119">
        <v>14</v>
      </c>
      <c r="H145" s="119">
        <v>4</v>
      </c>
      <c r="I145" s="121" t="s">
        <v>45</v>
      </c>
      <c r="J145" s="119">
        <v>14</v>
      </c>
      <c r="K145" s="110">
        <v>22.5</v>
      </c>
      <c r="L145" s="110">
        <v>19</v>
      </c>
      <c r="M145" s="119">
        <v>45</v>
      </c>
      <c r="N145" s="113">
        <v>2</v>
      </c>
      <c r="O145" s="114">
        <v>4.5</v>
      </c>
      <c r="P145" s="114">
        <v>4</v>
      </c>
      <c r="Q145" s="113">
        <v>29</v>
      </c>
      <c r="R145" s="113">
        <v>39</v>
      </c>
      <c r="S145" s="113">
        <v>40</v>
      </c>
      <c r="T145" s="113">
        <v>28</v>
      </c>
      <c r="U145" s="104">
        <v>4</v>
      </c>
      <c r="V145" s="110">
        <v>0.7</v>
      </c>
      <c r="W145" s="161" t="s">
        <v>264</v>
      </c>
      <c r="X145" s="162">
        <v>65</v>
      </c>
      <c r="Y145" s="161" t="s">
        <v>264</v>
      </c>
    </row>
    <row r="146" spans="1:25">
      <c r="A146" s="119">
        <v>40</v>
      </c>
      <c r="B146" s="109">
        <v>20</v>
      </c>
      <c r="C146" s="110">
        <v>26.9</v>
      </c>
      <c r="D146" s="110">
        <v>25</v>
      </c>
      <c r="E146" s="119">
        <v>105</v>
      </c>
      <c r="F146" s="119">
        <v>75</v>
      </c>
      <c r="G146" s="119">
        <v>14</v>
      </c>
      <c r="H146" s="119">
        <v>4</v>
      </c>
      <c r="I146" s="121" t="s">
        <v>45</v>
      </c>
      <c r="J146" s="119">
        <v>16</v>
      </c>
      <c r="K146" s="110">
        <v>27.5</v>
      </c>
      <c r="L146" s="110">
        <v>26</v>
      </c>
      <c r="M146" s="119">
        <v>58</v>
      </c>
      <c r="N146" s="113">
        <v>2</v>
      </c>
      <c r="O146" s="114">
        <v>4.5</v>
      </c>
      <c r="P146" s="114">
        <v>4</v>
      </c>
      <c r="Q146" s="113">
        <v>36</v>
      </c>
      <c r="R146" s="113">
        <v>50</v>
      </c>
      <c r="S146" s="113">
        <v>51</v>
      </c>
      <c r="T146" s="113">
        <v>35</v>
      </c>
      <c r="U146" s="104">
        <v>4</v>
      </c>
      <c r="V146" s="110">
        <v>1</v>
      </c>
      <c r="W146" s="161" t="s">
        <v>264</v>
      </c>
      <c r="X146" s="162">
        <v>70</v>
      </c>
      <c r="Y146" s="161" t="s">
        <v>264</v>
      </c>
    </row>
    <row r="147" spans="1:25">
      <c r="A147" s="119">
        <v>40</v>
      </c>
      <c r="B147" s="109">
        <v>25</v>
      </c>
      <c r="C147" s="110">
        <v>33.700000000000003</v>
      </c>
      <c r="D147" s="110">
        <v>32</v>
      </c>
      <c r="E147" s="119">
        <v>115</v>
      </c>
      <c r="F147" s="119">
        <v>85</v>
      </c>
      <c r="G147" s="119">
        <v>14</v>
      </c>
      <c r="H147" s="119">
        <v>4</v>
      </c>
      <c r="I147" s="121" t="s">
        <v>45</v>
      </c>
      <c r="J147" s="119">
        <v>16</v>
      </c>
      <c r="K147" s="110">
        <v>34.5</v>
      </c>
      <c r="L147" s="110">
        <v>33</v>
      </c>
      <c r="M147" s="119">
        <v>68</v>
      </c>
      <c r="N147" s="113">
        <v>2</v>
      </c>
      <c r="O147" s="114">
        <v>4.5</v>
      </c>
      <c r="P147" s="114">
        <v>4</v>
      </c>
      <c r="Q147" s="113">
        <v>43</v>
      </c>
      <c r="R147" s="113">
        <v>57</v>
      </c>
      <c r="S147" s="113">
        <v>58</v>
      </c>
      <c r="T147" s="113">
        <v>42</v>
      </c>
      <c r="U147" s="104">
        <v>5</v>
      </c>
      <c r="V147" s="110">
        <v>1</v>
      </c>
      <c r="W147" s="161" t="s">
        <v>264</v>
      </c>
      <c r="X147" s="162">
        <v>70</v>
      </c>
      <c r="Y147" s="161" t="s">
        <v>264</v>
      </c>
    </row>
    <row r="148" spans="1:25">
      <c r="A148" s="119">
        <v>40</v>
      </c>
      <c r="B148" s="109">
        <v>32</v>
      </c>
      <c r="C148" s="110">
        <v>42.4</v>
      </c>
      <c r="D148" s="110">
        <v>38</v>
      </c>
      <c r="E148" s="119">
        <v>140</v>
      </c>
      <c r="F148" s="119">
        <v>100</v>
      </c>
      <c r="G148" s="119">
        <v>18</v>
      </c>
      <c r="H148" s="119">
        <v>4</v>
      </c>
      <c r="I148" s="121" t="s">
        <v>46</v>
      </c>
      <c r="J148" s="119">
        <v>18</v>
      </c>
      <c r="K148" s="110">
        <v>43.5</v>
      </c>
      <c r="L148" s="110">
        <v>39</v>
      </c>
      <c r="M148" s="119">
        <v>78</v>
      </c>
      <c r="N148" s="113">
        <v>2</v>
      </c>
      <c r="O148" s="114">
        <v>4.5</v>
      </c>
      <c r="P148" s="114">
        <v>4</v>
      </c>
      <c r="Q148" s="113">
        <v>51</v>
      </c>
      <c r="R148" s="113">
        <v>65</v>
      </c>
      <c r="S148" s="113">
        <v>66</v>
      </c>
      <c r="T148" s="113">
        <v>50</v>
      </c>
      <c r="U148" s="104">
        <v>5</v>
      </c>
      <c r="V148" s="110">
        <v>2</v>
      </c>
      <c r="W148" s="161" t="s">
        <v>264</v>
      </c>
      <c r="X148" s="162">
        <v>85</v>
      </c>
      <c r="Y148" s="161" t="s">
        <v>264</v>
      </c>
    </row>
    <row r="149" spans="1:25">
      <c r="A149" s="119">
        <v>40</v>
      </c>
      <c r="B149" s="109">
        <v>40</v>
      </c>
      <c r="C149" s="110">
        <v>48.3</v>
      </c>
      <c r="D149" s="110">
        <v>45</v>
      </c>
      <c r="E149" s="119">
        <v>150</v>
      </c>
      <c r="F149" s="119">
        <v>110</v>
      </c>
      <c r="G149" s="119">
        <v>18</v>
      </c>
      <c r="H149" s="119">
        <v>4</v>
      </c>
      <c r="I149" s="121" t="s">
        <v>46</v>
      </c>
      <c r="J149" s="119">
        <v>18</v>
      </c>
      <c r="K149" s="110">
        <v>49.5</v>
      </c>
      <c r="L149" s="110">
        <v>46</v>
      </c>
      <c r="M149" s="119">
        <v>88</v>
      </c>
      <c r="N149" s="113">
        <v>2</v>
      </c>
      <c r="O149" s="114">
        <v>4.5</v>
      </c>
      <c r="P149" s="114">
        <v>4</v>
      </c>
      <c r="Q149" s="113">
        <v>61</v>
      </c>
      <c r="R149" s="113">
        <v>75</v>
      </c>
      <c r="S149" s="113">
        <v>76</v>
      </c>
      <c r="T149" s="113">
        <v>60</v>
      </c>
      <c r="U149" s="104">
        <v>5</v>
      </c>
      <c r="V149" s="110">
        <v>2</v>
      </c>
      <c r="W149" s="161" t="s">
        <v>264</v>
      </c>
      <c r="X149" s="162">
        <v>85</v>
      </c>
      <c r="Y149" s="161" t="s">
        <v>264</v>
      </c>
    </row>
    <row r="150" spans="1:25">
      <c r="A150" s="119">
        <v>40</v>
      </c>
      <c r="B150" s="109">
        <v>50</v>
      </c>
      <c r="C150" s="110">
        <v>60.3</v>
      </c>
      <c r="D150" s="110">
        <v>57</v>
      </c>
      <c r="E150" s="119">
        <v>165</v>
      </c>
      <c r="F150" s="119">
        <v>125</v>
      </c>
      <c r="G150" s="119">
        <v>18</v>
      </c>
      <c r="H150" s="119">
        <v>4</v>
      </c>
      <c r="I150" s="121" t="s">
        <v>46</v>
      </c>
      <c r="J150" s="119">
        <v>20</v>
      </c>
      <c r="K150" s="110">
        <v>61.5</v>
      </c>
      <c r="L150" s="110">
        <v>59</v>
      </c>
      <c r="M150" s="119">
        <v>102</v>
      </c>
      <c r="N150" s="113">
        <v>2</v>
      </c>
      <c r="O150" s="114">
        <v>4.5</v>
      </c>
      <c r="P150" s="114">
        <v>4</v>
      </c>
      <c r="Q150" s="113">
        <v>73</v>
      </c>
      <c r="R150" s="113">
        <v>87</v>
      </c>
      <c r="S150" s="113">
        <v>88</v>
      </c>
      <c r="T150" s="113">
        <v>72</v>
      </c>
      <c r="U150" s="104">
        <v>5</v>
      </c>
      <c r="V150" s="110">
        <v>2.5</v>
      </c>
      <c r="W150" s="161" t="s">
        <v>264</v>
      </c>
      <c r="X150" s="162">
        <v>90</v>
      </c>
      <c r="Y150" s="161" t="s">
        <v>264</v>
      </c>
    </row>
    <row r="151" spans="1:25">
      <c r="A151" s="119">
        <v>40</v>
      </c>
      <c r="B151" s="109">
        <v>65</v>
      </c>
      <c r="C151" s="110">
        <v>76.099999999999994</v>
      </c>
      <c r="D151" s="110">
        <v>76</v>
      </c>
      <c r="E151" s="119">
        <v>185</v>
      </c>
      <c r="F151" s="119">
        <v>145</v>
      </c>
      <c r="G151" s="119">
        <v>18</v>
      </c>
      <c r="H151" s="119">
        <v>8</v>
      </c>
      <c r="I151" s="121" t="s">
        <v>46</v>
      </c>
      <c r="J151" s="119">
        <v>22</v>
      </c>
      <c r="K151" s="110">
        <v>77.5</v>
      </c>
      <c r="L151" s="110">
        <v>78</v>
      </c>
      <c r="M151" s="119">
        <v>122</v>
      </c>
      <c r="N151" s="113">
        <v>2</v>
      </c>
      <c r="O151" s="114">
        <v>4.5</v>
      </c>
      <c r="P151" s="114">
        <v>4</v>
      </c>
      <c r="Q151" s="113">
        <v>95</v>
      </c>
      <c r="R151" s="113">
        <v>109</v>
      </c>
      <c r="S151" s="113">
        <v>110</v>
      </c>
      <c r="T151" s="113">
        <v>94</v>
      </c>
      <c r="U151" s="104">
        <v>6</v>
      </c>
      <c r="V151" s="110">
        <v>3.5</v>
      </c>
      <c r="W151" s="161" t="s">
        <v>264</v>
      </c>
      <c r="X151" s="162">
        <v>95</v>
      </c>
      <c r="Y151" s="161" t="s">
        <v>264</v>
      </c>
    </row>
    <row r="152" spans="1:25">
      <c r="A152" s="119">
        <v>40</v>
      </c>
      <c r="B152" s="109">
        <v>80</v>
      </c>
      <c r="C152" s="110">
        <v>88.9</v>
      </c>
      <c r="D152" s="110">
        <v>89</v>
      </c>
      <c r="E152" s="119">
        <v>200</v>
      </c>
      <c r="F152" s="119">
        <v>160</v>
      </c>
      <c r="G152" s="119">
        <v>18</v>
      </c>
      <c r="H152" s="119">
        <v>8</v>
      </c>
      <c r="I152" s="121" t="s">
        <v>46</v>
      </c>
      <c r="J152" s="119">
        <v>24</v>
      </c>
      <c r="K152" s="110">
        <v>90.5</v>
      </c>
      <c r="L152" s="110">
        <v>91</v>
      </c>
      <c r="M152" s="119">
        <v>138</v>
      </c>
      <c r="N152" s="113">
        <v>2</v>
      </c>
      <c r="O152" s="114">
        <v>4.5</v>
      </c>
      <c r="P152" s="114">
        <v>4</v>
      </c>
      <c r="Q152" s="113">
        <v>106</v>
      </c>
      <c r="R152" s="113">
        <v>120</v>
      </c>
      <c r="S152" s="113">
        <v>121</v>
      </c>
      <c r="T152" s="113">
        <v>105</v>
      </c>
      <c r="U152" s="104">
        <v>6</v>
      </c>
      <c r="V152" s="110">
        <v>4.5</v>
      </c>
      <c r="W152" s="161" t="s">
        <v>264</v>
      </c>
      <c r="X152" s="162">
        <v>95</v>
      </c>
      <c r="Y152" s="161" t="s">
        <v>264</v>
      </c>
    </row>
    <row r="153" spans="1:25">
      <c r="A153" s="119">
        <v>40</v>
      </c>
      <c r="B153" s="109">
        <v>100</v>
      </c>
      <c r="C153" s="110">
        <v>114.3</v>
      </c>
      <c r="D153" s="110">
        <v>108</v>
      </c>
      <c r="E153" s="119">
        <v>235</v>
      </c>
      <c r="F153" s="119">
        <v>190</v>
      </c>
      <c r="G153" s="119">
        <v>22</v>
      </c>
      <c r="H153" s="119">
        <v>8</v>
      </c>
      <c r="I153" s="121" t="s">
        <v>47</v>
      </c>
      <c r="J153" s="119">
        <v>26</v>
      </c>
      <c r="K153" s="110">
        <v>116</v>
      </c>
      <c r="L153" s="110">
        <v>110</v>
      </c>
      <c r="M153" s="119">
        <v>162</v>
      </c>
      <c r="N153" s="113">
        <v>2</v>
      </c>
      <c r="O153" s="114">
        <v>5</v>
      </c>
      <c r="P153" s="114">
        <v>4.5</v>
      </c>
      <c r="Q153" s="113">
        <v>129</v>
      </c>
      <c r="R153" s="113">
        <v>149</v>
      </c>
      <c r="S153" s="113">
        <v>150</v>
      </c>
      <c r="T153" s="113">
        <v>128</v>
      </c>
      <c r="U153" s="104">
        <v>6</v>
      </c>
      <c r="V153" s="110">
        <v>6</v>
      </c>
      <c r="W153" s="161" t="s">
        <v>264</v>
      </c>
      <c r="X153" s="162">
        <v>110</v>
      </c>
      <c r="Y153" s="161" t="s">
        <v>264</v>
      </c>
    </row>
    <row r="154" spans="1:25">
      <c r="A154" s="119">
        <v>40</v>
      </c>
      <c r="B154" s="109">
        <v>125</v>
      </c>
      <c r="C154" s="110">
        <v>139.69999999999999</v>
      </c>
      <c r="D154" s="110">
        <v>133</v>
      </c>
      <c r="E154" s="119">
        <v>270</v>
      </c>
      <c r="F154" s="119">
        <v>220</v>
      </c>
      <c r="G154" s="119">
        <v>26</v>
      </c>
      <c r="H154" s="119">
        <v>8</v>
      </c>
      <c r="I154" s="121" t="s">
        <v>48</v>
      </c>
      <c r="J154" s="119">
        <v>28</v>
      </c>
      <c r="K154" s="110">
        <v>143.5</v>
      </c>
      <c r="L154" s="110">
        <v>135</v>
      </c>
      <c r="M154" s="119">
        <v>188</v>
      </c>
      <c r="N154" s="113">
        <v>2</v>
      </c>
      <c r="O154" s="114">
        <v>5</v>
      </c>
      <c r="P154" s="114">
        <v>4.5</v>
      </c>
      <c r="Q154" s="113">
        <v>155</v>
      </c>
      <c r="R154" s="113">
        <v>175</v>
      </c>
      <c r="S154" s="113">
        <v>176</v>
      </c>
      <c r="T154" s="113">
        <v>154</v>
      </c>
      <c r="U154" s="104">
        <v>6</v>
      </c>
      <c r="V154" s="110">
        <v>8</v>
      </c>
      <c r="W154" s="161" t="s">
        <v>264</v>
      </c>
      <c r="X154" s="162">
        <v>125</v>
      </c>
      <c r="Y154" s="161" t="s">
        <v>264</v>
      </c>
    </row>
    <row r="155" spans="1:25">
      <c r="A155" s="119">
        <v>40</v>
      </c>
      <c r="B155" s="109">
        <v>150</v>
      </c>
      <c r="C155" s="110">
        <v>168.3</v>
      </c>
      <c r="D155" s="110">
        <v>159</v>
      </c>
      <c r="E155" s="119">
        <v>300</v>
      </c>
      <c r="F155" s="119">
        <v>250</v>
      </c>
      <c r="G155" s="119">
        <v>26</v>
      </c>
      <c r="H155" s="119">
        <v>8</v>
      </c>
      <c r="I155" s="121" t="s">
        <v>48</v>
      </c>
      <c r="J155" s="119">
        <v>30</v>
      </c>
      <c r="K155" s="110">
        <v>170.5</v>
      </c>
      <c r="L155" s="110">
        <v>161</v>
      </c>
      <c r="M155" s="119">
        <v>218</v>
      </c>
      <c r="N155" s="113">
        <v>2</v>
      </c>
      <c r="O155" s="114">
        <v>5</v>
      </c>
      <c r="P155" s="114">
        <v>4.5</v>
      </c>
      <c r="Q155" s="113">
        <v>183</v>
      </c>
      <c r="R155" s="113">
        <v>203</v>
      </c>
      <c r="S155" s="113">
        <v>204</v>
      </c>
      <c r="T155" s="113">
        <v>182</v>
      </c>
      <c r="U155" s="104">
        <v>6</v>
      </c>
      <c r="V155" s="110">
        <v>10.5</v>
      </c>
      <c r="W155" s="161" t="s">
        <v>264</v>
      </c>
      <c r="X155" s="162">
        <v>130</v>
      </c>
      <c r="Y155" s="161" t="s">
        <v>264</v>
      </c>
    </row>
    <row r="156" spans="1:25">
      <c r="A156" s="119">
        <v>40</v>
      </c>
      <c r="B156" s="109">
        <v>200</v>
      </c>
      <c r="C156" s="110">
        <v>219.1</v>
      </c>
      <c r="D156" s="110">
        <v>219</v>
      </c>
      <c r="E156" s="119">
        <v>375</v>
      </c>
      <c r="F156" s="119">
        <v>320</v>
      </c>
      <c r="G156" s="119">
        <v>30</v>
      </c>
      <c r="H156" s="119">
        <v>12</v>
      </c>
      <c r="I156" s="121" t="s">
        <v>49</v>
      </c>
      <c r="J156" s="119">
        <v>36</v>
      </c>
      <c r="K156" s="110">
        <v>221.5</v>
      </c>
      <c r="L156" s="110">
        <v>222</v>
      </c>
      <c r="M156" s="119">
        <v>285</v>
      </c>
      <c r="N156" s="113">
        <v>2</v>
      </c>
      <c r="O156" s="114">
        <v>5</v>
      </c>
      <c r="P156" s="114">
        <v>4.5</v>
      </c>
      <c r="Q156" s="113">
        <v>239</v>
      </c>
      <c r="R156" s="113">
        <v>259</v>
      </c>
      <c r="S156" s="113">
        <v>260</v>
      </c>
      <c r="T156" s="113">
        <v>238</v>
      </c>
      <c r="U156" s="104">
        <v>8</v>
      </c>
      <c r="V156" s="110">
        <v>18</v>
      </c>
      <c r="W156" s="161" t="s">
        <v>264</v>
      </c>
      <c r="X156" s="162">
        <v>145</v>
      </c>
      <c r="Y156" s="161" t="s">
        <v>264</v>
      </c>
    </row>
    <row r="157" spans="1:25">
      <c r="A157" s="119">
        <v>40</v>
      </c>
      <c r="B157" s="109">
        <v>250</v>
      </c>
      <c r="C157" s="113">
        <v>273</v>
      </c>
      <c r="D157" s="113">
        <v>273</v>
      </c>
      <c r="E157" s="119">
        <v>450</v>
      </c>
      <c r="F157" s="119">
        <v>385</v>
      </c>
      <c r="G157" s="119">
        <v>33</v>
      </c>
      <c r="H157" s="119">
        <v>12</v>
      </c>
      <c r="I157" s="121" t="s">
        <v>52</v>
      </c>
      <c r="J157" s="119">
        <v>42</v>
      </c>
      <c r="K157" s="113">
        <v>276.5</v>
      </c>
      <c r="L157" s="113">
        <v>276</v>
      </c>
      <c r="M157" s="119">
        <v>345</v>
      </c>
      <c r="N157" s="113">
        <v>2</v>
      </c>
      <c r="O157" s="114">
        <v>5</v>
      </c>
      <c r="P157" s="114">
        <v>4.5</v>
      </c>
      <c r="Q157" s="113">
        <v>292</v>
      </c>
      <c r="R157" s="113">
        <v>312</v>
      </c>
      <c r="S157" s="113">
        <v>313</v>
      </c>
      <c r="T157" s="113">
        <v>291</v>
      </c>
      <c r="U157" s="104">
        <v>10</v>
      </c>
      <c r="V157" s="110">
        <v>29.5</v>
      </c>
      <c r="W157" s="161" t="s">
        <v>264</v>
      </c>
      <c r="X157" s="162">
        <v>165</v>
      </c>
      <c r="Y157" s="161" t="s">
        <v>264</v>
      </c>
    </row>
    <row r="158" spans="1:25">
      <c r="A158" s="119">
        <v>40</v>
      </c>
      <c r="B158" s="109">
        <v>300</v>
      </c>
      <c r="C158" s="110">
        <v>323.89999999999998</v>
      </c>
      <c r="D158" s="110">
        <v>325</v>
      </c>
      <c r="E158" s="119">
        <v>515</v>
      </c>
      <c r="F158" s="119">
        <v>450</v>
      </c>
      <c r="G158" s="119">
        <v>33</v>
      </c>
      <c r="H158" s="119">
        <v>16</v>
      </c>
      <c r="I158" s="121" t="s">
        <v>52</v>
      </c>
      <c r="J158" s="119">
        <v>48</v>
      </c>
      <c r="K158" s="110">
        <v>328</v>
      </c>
      <c r="L158" s="110">
        <v>328</v>
      </c>
      <c r="M158" s="119">
        <v>410</v>
      </c>
      <c r="N158" s="113">
        <v>2</v>
      </c>
      <c r="O158" s="114">
        <v>5</v>
      </c>
      <c r="P158" s="114">
        <v>4.5</v>
      </c>
      <c r="Q158" s="113">
        <v>343</v>
      </c>
      <c r="R158" s="113">
        <v>363</v>
      </c>
      <c r="S158" s="113">
        <v>364</v>
      </c>
      <c r="T158" s="113">
        <v>342</v>
      </c>
      <c r="U158" s="104">
        <v>11</v>
      </c>
      <c r="V158" s="110">
        <v>41.5</v>
      </c>
      <c r="W158" s="161" t="s">
        <v>264</v>
      </c>
      <c r="X158" s="162">
        <v>175</v>
      </c>
      <c r="Y158" s="161" t="s">
        <v>264</v>
      </c>
    </row>
    <row r="159" spans="1:25">
      <c r="A159" s="119">
        <v>40</v>
      </c>
      <c r="B159" s="109">
        <v>350</v>
      </c>
      <c r="C159" s="110">
        <v>355.6</v>
      </c>
      <c r="D159" s="110">
        <v>377</v>
      </c>
      <c r="E159" s="119">
        <v>580</v>
      </c>
      <c r="F159" s="119">
        <v>510</v>
      </c>
      <c r="G159" s="119">
        <v>36</v>
      </c>
      <c r="H159" s="119">
        <v>16</v>
      </c>
      <c r="I159" s="121" t="s">
        <v>53</v>
      </c>
      <c r="J159" s="119">
        <v>54</v>
      </c>
      <c r="K159" s="110">
        <v>360</v>
      </c>
      <c r="L159" s="110">
        <v>381</v>
      </c>
      <c r="M159" s="119">
        <v>465</v>
      </c>
      <c r="N159" s="113">
        <v>2</v>
      </c>
      <c r="O159" s="114">
        <v>5.5</v>
      </c>
      <c r="P159" s="114">
        <v>5</v>
      </c>
      <c r="Q159" s="113">
        <v>395</v>
      </c>
      <c r="R159" s="113">
        <v>421</v>
      </c>
      <c r="S159" s="113">
        <v>422</v>
      </c>
      <c r="T159" s="113">
        <v>394</v>
      </c>
      <c r="U159" s="104">
        <v>12</v>
      </c>
      <c r="V159" s="110">
        <v>62</v>
      </c>
      <c r="W159" s="161" t="s">
        <v>264</v>
      </c>
      <c r="X159" s="162">
        <v>200</v>
      </c>
      <c r="Y159" s="161" t="s">
        <v>264</v>
      </c>
    </row>
    <row r="160" spans="1:25">
      <c r="A160" s="119">
        <v>40</v>
      </c>
      <c r="B160" s="109">
        <v>400</v>
      </c>
      <c r="C160" s="110">
        <v>406.4</v>
      </c>
      <c r="D160" s="110">
        <v>426</v>
      </c>
      <c r="E160" s="119">
        <v>660</v>
      </c>
      <c r="F160" s="119">
        <v>585</v>
      </c>
      <c r="G160" s="119">
        <v>39</v>
      </c>
      <c r="H160" s="119">
        <v>16</v>
      </c>
      <c r="I160" s="121" t="s">
        <v>55</v>
      </c>
      <c r="J160" s="119">
        <v>60</v>
      </c>
      <c r="K160" s="110">
        <v>411</v>
      </c>
      <c r="L160" s="110">
        <v>430</v>
      </c>
      <c r="M160" s="119">
        <v>535</v>
      </c>
      <c r="N160" s="113">
        <v>2</v>
      </c>
      <c r="O160" s="114">
        <v>5.5</v>
      </c>
      <c r="P160" s="114">
        <v>5</v>
      </c>
      <c r="Q160" s="113">
        <v>447</v>
      </c>
      <c r="R160" s="113">
        <v>473</v>
      </c>
      <c r="S160" s="113">
        <v>478</v>
      </c>
      <c r="T160" s="113">
        <v>446</v>
      </c>
      <c r="U160" s="104">
        <v>12</v>
      </c>
      <c r="V160" s="110">
        <v>89.5</v>
      </c>
      <c r="W160" s="161" t="s">
        <v>264</v>
      </c>
      <c r="X160" s="162">
        <v>210</v>
      </c>
      <c r="Y160" s="161" t="s">
        <v>264</v>
      </c>
    </row>
    <row r="161" spans="1:25">
      <c r="A161" s="119">
        <v>40</v>
      </c>
      <c r="B161" s="109">
        <v>450</v>
      </c>
      <c r="C161" s="110">
        <v>457</v>
      </c>
      <c r="D161" s="110">
        <v>480</v>
      </c>
      <c r="E161" s="119">
        <v>685</v>
      </c>
      <c r="F161" s="119">
        <v>610</v>
      </c>
      <c r="G161" s="119">
        <v>39</v>
      </c>
      <c r="H161" s="119">
        <v>20</v>
      </c>
      <c r="I161" s="121" t="s">
        <v>55</v>
      </c>
      <c r="J161" s="119">
        <v>66</v>
      </c>
      <c r="K161" s="110">
        <v>462</v>
      </c>
      <c r="L161" s="110">
        <v>485</v>
      </c>
      <c r="M161" s="119">
        <v>560</v>
      </c>
      <c r="N161" s="113">
        <v>2</v>
      </c>
      <c r="O161" s="114">
        <v>5.5</v>
      </c>
      <c r="P161" s="114">
        <v>5</v>
      </c>
      <c r="Q161" s="113">
        <v>497</v>
      </c>
      <c r="R161" s="113">
        <v>523</v>
      </c>
      <c r="S161" s="113">
        <v>524</v>
      </c>
      <c r="T161" s="113">
        <v>496</v>
      </c>
      <c r="U161" s="104">
        <v>12</v>
      </c>
      <c r="V161" s="110">
        <v>91.5</v>
      </c>
      <c r="W161" s="161" t="s">
        <v>264</v>
      </c>
      <c r="X161" s="162">
        <v>225</v>
      </c>
      <c r="Y161" s="161" t="s">
        <v>264</v>
      </c>
    </row>
    <row r="162" spans="1:25">
      <c r="A162" s="119">
        <v>40</v>
      </c>
      <c r="B162" s="109">
        <v>500</v>
      </c>
      <c r="C162" s="110">
        <v>508</v>
      </c>
      <c r="D162" s="110">
        <v>530</v>
      </c>
      <c r="E162" s="119">
        <v>755</v>
      </c>
      <c r="F162" s="119">
        <v>670</v>
      </c>
      <c r="G162" s="119">
        <v>42</v>
      </c>
      <c r="H162" s="119">
        <v>20</v>
      </c>
      <c r="I162" s="121" t="s">
        <v>56</v>
      </c>
      <c r="J162" s="119">
        <v>72</v>
      </c>
      <c r="K162" s="110">
        <v>513.5</v>
      </c>
      <c r="L162" s="110">
        <v>535</v>
      </c>
      <c r="M162" s="119">
        <v>615</v>
      </c>
      <c r="N162" s="113">
        <v>2</v>
      </c>
      <c r="O162" s="114">
        <v>5.5</v>
      </c>
      <c r="P162" s="114">
        <v>5</v>
      </c>
      <c r="Q162" s="113">
        <v>549</v>
      </c>
      <c r="R162" s="113">
        <v>575</v>
      </c>
      <c r="S162" s="113">
        <v>576</v>
      </c>
      <c r="T162" s="113">
        <v>548</v>
      </c>
      <c r="U162" s="104">
        <v>12</v>
      </c>
      <c r="V162" s="110">
        <v>120.5</v>
      </c>
      <c r="W162" s="161" t="s">
        <v>264</v>
      </c>
      <c r="X162" s="162">
        <v>245</v>
      </c>
      <c r="Y162" s="161" t="s">
        <v>264</v>
      </c>
    </row>
    <row r="163" spans="1:25">
      <c r="A163" s="116">
        <v>40</v>
      </c>
      <c r="B163" s="117">
        <v>600</v>
      </c>
      <c r="C163" s="116">
        <v>610</v>
      </c>
      <c r="D163" s="116">
        <v>630</v>
      </c>
      <c r="E163" s="116">
        <v>890</v>
      </c>
      <c r="F163" s="116">
        <v>795</v>
      </c>
      <c r="G163" s="116">
        <v>48</v>
      </c>
      <c r="H163" s="116">
        <v>20</v>
      </c>
      <c r="I163" s="118" t="s">
        <v>57</v>
      </c>
      <c r="J163" s="116">
        <v>84</v>
      </c>
      <c r="K163" s="116">
        <v>616.5</v>
      </c>
      <c r="L163" s="116">
        <v>636</v>
      </c>
      <c r="M163" s="119">
        <v>735</v>
      </c>
      <c r="N163" s="116">
        <v>2</v>
      </c>
      <c r="O163" s="124">
        <v>5.5</v>
      </c>
      <c r="P163" s="124">
        <v>5</v>
      </c>
      <c r="Q163" s="116">
        <v>649</v>
      </c>
      <c r="R163" s="116">
        <v>675</v>
      </c>
      <c r="S163" s="116">
        <v>676</v>
      </c>
      <c r="T163" s="116">
        <v>648</v>
      </c>
      <c r="U163" s="118">
        <v>12</v>
      </c>
      <c r="V163" s="110">
        <v>189.5</v>
      </c>
      <c r="W163" s="161" t="s">
        <v>264</v>
      </c>
      <c r="X163" s="162">
        <v>290</v>
      </c>
      <c r="Y163" s="161" t="s">
        <v>264</v>
      </c>
    </row>
    <row r="164" spans="1:25">
      <c r="B164" s="125"/>
      <c r="C164" s="126"/>
    </row>
    <row r="165" spans="1:25">
      <c r="B165" s="127"/>
      <c r="C165" s="126"/>
      <c r="D165" s="103"/>
    </row>
    <row r="166" spans="1:25">
      <c r="B166" s="127"/>
      <c r="C166" s="103"/>
      <c r="D166" s="103"/>
    </row>
    <row r="167" spans="1:25">
      <c r="B167" s="127"/>
      <c r="C167" s="103"/>
      <c r="D167" s="103"/>
    </row>
    <row r="168" spans="1:25">
      <c r="B168" s="127"/>
      <c r="C168" s="103"/>
    </row>
    <row r="169" spans="1:25">
      <c r="B169" s="127"/>
      <c r="C169" s="103"/>
      <c r="D169" s="103"/>
    </row>
  </sheetData>
  <sheetProtection password="914D" sheet="1" scenarios="1" autoFilter="0" pivotTables="0"/>
  <protectedRanges>
    <protectedRange sqref="C2:C5" name="区域1"/>
  </protectedRanges>
  <mergeCells count="15">
    <mergeCell ref="W32:W34"/>
    <mergeCell ref="X32:X34"/>
    <mergeCell ref="Y32:Y34"/>
    <mergeCell ref="A1:M1"/>
    <mergeCell ref="A2:B2"/>
    <mergeCell ref="A3:B3"/>
    <mergeCell ref="A4:B4"/>
    <mergeCell ref="A5:B5"/>
    <mergeCell ref="V32:V33"/>
    <mergeCell ref="I32:I33"/>
    <mergeCell ref="C32:D32"/>
    <mergeCell ref="K32:L32"/>
    <mergeCell ref="C33:D33"/>
    <mergeCell ref="K33:L33"/>
    <mergeCell ref="M32:T33"/>
  </mergeCells>
  <phoneticPr fontId="2" type="noConversion"/>
  <dataValidations xWindow="177" yWindow="311" count="3">
    <dataValidation type="custom" allowBlank="1" showInputMessage="1" showErrorMessage="1" error="输入错误" prompt="RF或FF" sqref="C4">
      <formula1>OR(C4="RF",C4="FF")</formula1>
    </dataValidation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错误" prompt="2.5,6,10,16,25,40" sqref="C2">
      <formula1>OR(C2=2.5,C2=6,C2=10,C2=16,C2=25,C2=40)</formula1>
    </dataValidation>
  </dataValidations>
  <hyperlinks>
    <hyperlink ref="H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174"/>
  <sheetViews>
    <sheetView zoomScale="85" zoomScaleNormal="85" workbookViewId="0">
      <selection activeCell="E5" sqref="E5"/>
    </sheetView>
  </sheetViews>
  <sheetFormatPr defaultRowHeight="14.25"/>
  <cols>
    <col min="1" max="1" width="10.625" customWidth="1"/>
    <col min="2" max="2" width="8.625" style="27" customWidth="1"/>
    <col min="3" max="24" width="8.625" customWidth="1"/>
  </cols>
  <sheetData>
    <row r="1" spans="1:24" ht="30" customHeight="1">
      <c r="A1" s="298" t="s">
        <v>63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12"/>
      <c r="S1" s="86"/>
      <c r="T1" s="12"/>
      <c r="U1" s="12"/>
      <c r="V1" s="12"/>
      <c r="W1" s="12"/>
      <c r="X1" s="12"/>
    </row>
    <row r="2" spans="1:24" ht="20.100000000000001" customHeight="1">
      <c r="A2" s="276" t="s">
        <v>220</v>
      </c>
      <c r="B2" s="299"/>
      <c r="C2" s="130">
        <v>16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2"/>
      <c r="S2" s="86"/>
      <c r="T2" s="12"/>
      <c r="U2" s="12"/>
      <c r="V2" s="12"/>
      <c r="W2" s="12"/>
      <c r="X2" s="12"/>
    </row>
    <row r="3" spans="1:24" ht="20.100000000000001" customHeight="1">
      <c r="A3" s="276" t="s">
        <v>233</v>
      </c>
      <c r="B3" s="299"/>
      <c r="C3" s="130">
        <v>50</v>
      </c>
      <c r="D3" s="87"/>
      <c r="E3" s="87"/>
      <c r="F3" s="132" t="s">
        <v>219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2"/>
      <c r="S3" s="86"/>
      <c r="T3" s="12"/>
      <c r="U3" s="12"/>
      <c r="V3" s="12"/>
      <c r="W3" s="12"/>
      <c r="X3" s="12"/>
    </row>
    <row r="4" spans="1:24" ht="20.100000000000001" customHeight="1">
      <c r="A4" s="276" t="s">
        <v>221</v>
      </c>
      <c r="B4" s="299"/>
      <c r="C4" s="130" t="s">
        <v>273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12"/>
      <c r="S4" s="86"/>
      <c r="T4" s="12"/>
      <c r="U4" s="12"/>
      <c r="V4" s="12"/>
      <c r="W4" s="12"/>
      <c r="X4" s="12"/>
    </row>
    <row r="5" spans="1:24" ht="20.100000000000001" customHeight="1">
      <c r="A5" s="300" t="s">
        <v>222</v>
      </c>
      <c r="B5" s="301"/>
      <c r="C5" s="130" t="s">
        <v>6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12"/>
      <c r="S5" s="86"/>
      <c r="T5" s="12"/>
      <c r="U5" s="12"/>
      <c r="V5" s="12"/>
      <c r="W5" s="12"/>
      <c r="X5" s="12"/>
    </row>
    <row r="6" spans="1:24" ht="16.5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12"/>
      <c r="S6" s="86"/>
      <c r="T6" s="12"/>
      <c r="U6" s="12"/>
      <c r="V6" s="12"/>
      <c r="W6" s="12"/>
      <c r="X6" s="12"/>
    </row>
    <row r="7" spans="1:24" ht="20.100000000000001" customHeight="1">
      <c r="A7" s="104" t="s">
        <v>198</v>
      </c>
      <c r="B7" s="104" t="s">
        <v>199</v>
      </c>
      <c r="C7" s="104" t="s">
        <v>200</v>
      </c>
      <c r="D7" s="104" t="s">
        <v>201</v>
      </c>
      <c r="E7" s="104" t="s">
        <v>202</v>
      </c>
      <c r="F7" s="104" t="s">
        <v>203</v>
      </c>
      <c r="G7" s="104" t="s">
        <v>204</v>
      </c>
      <c r="H7" s="104" t="s">
        <v>205</v>
      </c>
      <c r="I7" s="111" t="s">
        <v>26</v>
      </c>
      <c r="J7" s="111" t="s">
        <v>224</v>
      </c>
      <c r="K7" s="111" t="s">
        <v>225</v>
      </c>
      <c r="L7" s="111" t="s">
        <v>226</v>
      </c>
      <c r="M7" s="111" t="s">
        <v>207</v>
      </c>
      <c r="N7" s="111" t="s">
        <v>139</v>
      </c>
      <c r="O7" s="87"/>
      <c r="P7" s="87"/>
      <c r="Q7" s="87"/>
      <c r="R7" s="12"/>
      <c r="S7" s="86"/>
      <c r="T7" s="12"/>
      <c r="U7" s="12"/>
      <c r="V7" s="12"/>
      <c r="W7" s="12"/>
      <c r="X7" s="12"/>
    </row>
    <row r="8" spans="1:24" ht="20.100000000000001" customHeight="1">
      <c r="A8" s="129">
        <f>C3</f>
        <v>50</v>
      </c>
      <c r="B8" s="129">
        <f t="array" ref="B8">IF(OR(AND($C$4="FF",$C$2&gt;=25),AND(OR($C$4="FM",$C$4="M",$C$4="T",$C$4="G"),$C$2&lt;=6)),"-",IF($C$5="A",INDEX(C$35:C$129,MATCH($C$2&amp;$C$3,SOPN&amp;SODN,0)),IF($C$5="B",INDEX(D$35:D$129,MATCH($C$2&amp;$C$3,SOPN&amp;SODN,0)),"-")))</f>
        <v>57</v>
      </c>
      <c r="C8" s="129">
        <f t="array" ref="C8">IF(OR(AND($C$4="FF",$C$2&gt;=25),AND(OR($C$4="FM",$C$4="M",$C$4="T",$C$4="G"),$C$2&lt;=6)),"-",INDEX(E$35:E$129,MATCH($C$2&amp;$C$3,SOPN&amp;SODN,0)))</f>
        <v>165</v>
      </c>
      <c r="D8" s="129">
        <f t="array" ref="D8">IF(OR(AND($C$4="FF",$C$2&gt;=25),AND(OR($C$4="FM",$C$4="M",$C$4="T",$C$4="G"),$C$2&lt;=6)),"-",INDEX(F$35:F$129,MATCH($C$2&amp;$C$3,SOPN&amp;SODN,0)))</f>
        <v>125</v>
      </c>
      <c r="E8" s="129">
        <f t="array" ref="E8">IF(OR(AND($C$4="FF",$C$2&gt;=25),AND(OR($C$4="FM",$C$4="M",$C$4="T",$C$4="G"),$C$2&lt;=6)),"-",INDEX(G$35:G$129,MATCH($C$2&amp;$C$3,SOPN&amp;SODN,0)))</f>
        <v>18</v>
      </c>
      <c r="F8" s="129">
        <f t="array" ref="F8">IF(OR(AND($C$4="FF",$C$2&gt;=25),AND(OR($C$4="FM",$C$4="M",$C$4="T",$C$4="G"),$C$2&lt;=6)),"-",INDEX(H$35:H$129,MATCH($C$2&amp;$C$3,SOPN&amp;SODN,0)))</f>
        <v>4</v>
      </c>
      <c r="G8" s="129" t="str">
        <f t="array" ref="G8">IF(OR(AND($C$4="FF",$C$2&gt;=25),AND(OR($C$4="FM",$C$4="M",$C$4="T",$C$4="G"),$C$2&lt;=6)),"-",INDEX(I$35:I$129,MATCH($C$2&amp;$C$3,SOPN&amp;SODN,0)))</f>
        <v>M16</v>
      </c>
      <c r="H8" s="129">
        <f t="array" ref="H8">IF(OR(AND($C$4="FF",$C$2&gt;=25),AND(OR($C$4="FM",$C$4="M",$C$4="T",$C$4="G"),$C$2&lt;=6)),"-",INDEX(J$35:J$129,MATCH($C$2&amp;$C$3,SOPN&amp;SODN,0)))</f>
        <v>18</v>
      </c>
      <c r="I8" s="129">
        <f t="array" ref="I8">IF(OR(AND($C$4="FF",$C$2&gt;=25),AND(OR($C$4="FM",$C$4="M",$C$4="T",$C$4="G"),$C$2&lt;=6)),"-",IF($C$5="A",INDEX(K$35:K$129,MATCH($C$2&amp;$C$3,SOPN&amp;SODN,0)),IF($C$5="B",INDEX(L$35:L$129,MATCH($C$2&amp;$C$3,SOPN&amp;SODN,0)),"-")))</f>
        <v>59</v>
      </c>
      <c r="J8" s="129">
        <f t="array" ref="J8">IF(OR(AND($C$4="FF",$C$2&gt;=25),AND(OR($C$4="FM",$C$4="M",$C$4="T",$C$4="G"),$C$2&lt;=6)),"-",IF($C$5="A",INDEX(M$35:M$129,MATCH($C$2&amp;$C$3,SOPN&amp;SODN,0)),IF($C$5="B",INDEX(N$35:N$129,MATCH($C$2&amp;$C$3,SOPN&amp;SODN,0)),"-")))</f>
        <v>84</v>
      </c>
      <c r="K8" s="129">
        <f t="array" ref="K8">IF(OR(AND($C$4="FF",$C$2&gt;=25),AND(OR($C$4="FM",$C$4="M",$C$4="T",$C$4="G"),$C$2&lt;=6)),"-",INDEX(O$35:O$129,MATCH($C$2&amp;$C$3,SOPN&amp;SODN,0)))</f>
        <v>5</v>
      </c>
      <c r="L8" s="129">
        <f t="array" ref="L8">IF(OR(AND($C$4="FF",$C$2&gt;=25),AND(OR($C$4="FM",$C$4="M",$C$4="T",$C$4="G"),$C$2&lt;=6)),"-",INDEX(P$35:P$129,MATCH($C$2&amp;$C$3,SOPN&amp;SODN,0)))</f>
        <v>32</v>
      </c>
      <c r="M8" s="129">
        <f t="array" ref="M8">IF(OR(AND($C$4="FF",$C$2&gt;=25),AND(OR($C$4="FM",$C$4="M",$C$4="T",$C$4="G"),$C$2&lt;=6)),"-",INDEX(Y$35:Y$129,MATCH($C$2&amp;$C$3,SOPN&amp;SODN,0)))</f>
        <v>5</v>
      </c>
      <c r="N8" s="129">
        <f t="array" ref="N8">IF(OR(AND($C$4="FF",$C$2&gt;=25),AND(OR($C$4="FM",$C$4="M",$C$4="T",$C$4="G"),$C$2&lt;=6)),"-",INDEX(Z$35:Z$129,MATCH($C$2&amp;$C$3,SOPN&amp;SODN,0)))</f>
        <v>2.5</v>
      </c>
      <c r="O8" s="87"/>
      <c r="P8" s="87"/>
      <c r="Q8" s="87"/>
      <c r="R8" s="12"/>
      <c r="S8" s="86"/>
      <c r="T8" s="12"/>
      <c r="U8" s="12"/>
      <c r="V8" s="12"/>
      <c r="W8" s="12"/>
      <c r="X8" s="12"/>
    </row>
    <row r="9" spans="1:24" ht="20.100000000000001" customHeight="1">
      <c r="A9" s="104" t="s">
        <v>209</v>
      </c>
      <c r="B9" s="104" t="s">
        <v>210</v>
      </c>
      <c r="C9" s="104" t="s">
        <v>211</v>
      </c>
      <c r="D9" s="104" t="s">
        <v>212</v>
      </c>
      <c r="E9" s="104" t="s">
        <v>213</v>
      </c>
      <c r="F9" s="104" t="s">
        <v>214</v>
      </c>
      <c r="G9" s="104" t="s">
        <v>215</v>
      </c>
      <c r="H9" s="104" t="s">
        <v>216</v>
      </c>
      <c r="I9" s="161" t="s">
        <v>265</v>
      </c>
      <c r="J9" s="161" t="s">
        <v>266</v>
      </c>
      <c r="K9" s="161" t="s">
        <v>267</v>
      </c>
      <c r="L9" s="87"/>
      <c r="M9" s="87"/>
      <c r="N9" s="87"/>
      <c r="O9" s="87"/>
      <c r="P9" s="87"/>
      <c r="Q9" s="87"/>
      <c r="R9" s="12"/>
      <c r="S9" s="86"/>
      <c r="T9" s="12"/>
      <c r="U9" s="12"/>
      <c r="V9" s="12"/>
      <c r="W9" s="12"/>
      <c r="X9" s="12"/>
    </row>
    <row r="10" spans="1:24" ht="20.100000000000001" customHeight="1">
      <c r="A10" s="129">
        <f t="array" ref="A10">IF($B$8="-","-",IF(OR(C4="FF",C4="M",C4="T"),"-",INDEX(Q$35:Q$129,MATCH($C$2&amp;$C$3,SOPN&amp;SODN,0))))</f>
        <v>102</v>
      </c>
      <c r="B10" s="129">
        <f t="array" ref="B10">IF($B$8="-","-",IF($C$4="FF","-",IF(OR($C$4="RF",$C$4="FM",$C$4="G"),INDEX(R$35:R$129,MATCH($C$2&amp;$C$3,SOPN&amp;SODN,0)),"-")))</f>
        <v>2</v>
      </c>
      <c r="C10" s="129" t="str">
        <f t="array" ref="C10">IF($B$8="-","-",IF($C$4="FF","-",IF(OR($C$4="T",$C$4="M"),INDEX(S$35:S$129,MATCH($C$2&amp;$C$3,SOPN&amp;SODN,0)),"-")))</f>
        <v>-</v>
      </c>
      <c r="D10" s="129" t="str">
        <f t="array" ref="D10">IF($B$8="-","-",IF($C$4="FF","-",IF(OR($C$4="G",$C$4="FM"),INDEX(T$35:T$129,MATCH($C$2&amp;$C$3,SOPN&amp;SODN,0)),"-")))</f>
        <v>-</v>
      </c>
      <c r="E10" s="129" t="str">
        <f t="array" ref="E10">IF($B$8="-","-",IF($C$4="FF","-",IF($C$4="T",INDEX(U$35:U$129,MATCH($C$2&amp;$C$3,SOPN&amp;SODN,0)),"-")))</f>
        <v>-</v>
      </c>
      <c r="F10" s="129" t="str">
        <f t="array" ref="F10">IF($B$8="-","-",IF($C$4="FF","-",IF(OR($C$4="T",$C$4="M"),INDEX(V$35:V$129,MATCH($C$2&amp;$C$3,SOPN&amp;SODN,0)),"-")))</f>
        <v>-</v>
      </c>
      <c r="G10" s="129" t="str">
        <f t="array" ref="G10">IF($B$8="-","-",IF($C$4="FF","-",IF(OR($C$4="FM",$C$4="G"),INDEX(W$35:W$129,MATCH($C$2&amp;$C$3,SOPN&amp;SODN,0)),"-")))</f>
        <v>-</v>
      </c>
      <c r="H10" s="129" t="str">
        <f t="array" ref="H10">IF($B$8="-","-",IF($C$4="FF","-",IF($C$4="G",INDEX(X$35:X$129,MATCH($C$2&amp;$C$3,SOPN&amp;SODN,0)),"-")))</f>
        <v>-</v>
      </c>
      <c r="I10" s="129">
        <f t="array" ref="I10">INDEX(AA$35:AA$129,MATCH($C$2&amp;$C$3,SOPN&amp;SODN,0))</f>
        <v>60</v>
      </c>
      <c r="J10" s="129">
        <f t="array" ref="J10">INDEX(AB$35:AB$129,MATCH($C$2&amp;$C$3,SOPN&amp;SODN,0))</f>
        <v>85</v>
      </c>
      <c r="K10" s="129" t="str">
        <f t="array" ref="K10">INDEX(AC$35:AC$129,MATCH($C$2&amp;$C$3,SOPN&amp;SODN,0))</f>
        <v>-</v>
      </c>
      <c r="L10" s="156"/>
      <c r="M10" s="156"/>
      <c r="N10" s="87"/>
      <c r="O10" s="87"/>
      <c r="P10" s="87"/>
      <c r="Q10" s="87"/>
      <c r="R10" s="12"/>
      <c r="S10" s="86"/>
      <c r="T10" s="12"/>
      <c r="U10" s="12"/>
      <c r="V10" s="12"/>
      <c r="W10" s="12"/>
      <c r="X10" s="12"/>
    </row>
    <row r="11" spans="1:24" ht="20.100000000000001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156"/>
      <c r="L11" s="156"/>
      <c r="M11" s="156"/>
      <c r="N11" s="87"/>
      <c r="O11" s="87"/>
      <c r="P11" s="87"/>
      <c r="Q11" s="87"/>
      <c r="R11" s="12"/>
      <c r="S11" s="86"/>
      <c r="T11" s="12"/>
      <c r="U11" s="12"/>
      <c r="V11" s="12"/>
      <c r="W11" s="12"/>
      <c r="X11" s="12"/>
    </row>
    <row r="12" spans="1:24" ht="20.100000000000001" customHeight="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156"/>
      <c r="L12" s="156"/>
      <c r="M12" s="156"/>
      <c r="N12" s="87"/>
      <c r="O12" s="87"/>
      <c r="P12" s="87"/>
      <c r="Q12" s="87"/>
      <c r="R12" s="12"/>
      <c r="S12" s="86"/>
      <c r="T12" s="12"/>
      <c r="U12" s="12"/>
      <c r="V12" s="12"/>
      <c r="W12" s="12"/>
      <c r="X12" s="12"/>
    </row>
    <row r="13" spans="1:24" ht="20.100000000000001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156"/>
      <c r="L13" s="156"/>
      <c r="M13" s="156"/>
      <c r="N13" s="87"/>
      <c r="O13" s="87"/>
      <c r="P13" s="87"/>
      <c r="Q13" s="87"/>
      <c r="R13" s="12"/>
      <c r="S13" s="86"/>
      <c r="T13" s="12"/>
      <c r="U13" s="12"/>
      <c r="V13" s="12"/>
      <c r="W13" s="12"/>
      <c r="X13" s="12"/>
    </row>
    <row r="14" spans="1:24" ht="20.100000000000001" customHeight="1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156"/>
      <c r="L14" s="156"/>
      <c r="M14" s="156"/>
      <c r="N14" s="87"/>
      <c r="O14" s="87"/>
      <c r="P14" s="87"/>
      <c r="Q14" s="87"/>
      <c r="R14" s="12"/>
      <c r="S14" s="86"/>
      <c r="T14" s="12"/>
      <c r="U14" s="12"/>
      <c r="V14" s="12"/>
      <c r="W14" s="12"/>
      <c r="X14" s="12"/>
    </row>
    <row r="15" spans="1:24" ht="20.100000000000001" customHeight="1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12"/>
      <c r="S15" s="86"/>
      <c r="T15" s="12"/>
      <c r="U15" s="12"/>
      <c r="V15" s="12"/>
      <c r="W15" s="12"/>
      <c r="X15" s="12"/>
    </row>
    <row r="16" spans="1:24" ht="20.100000000000001" customHeight="1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12"/>
      <c r="S16" s="86"/>
      <c r="T16" s="12"/>
      <c r="U16" s="12"/>
      <c r="V16" s="12"/>
      <c r="W16" s="12"/>
      <c r="X16" s="12"/>
    </row>
    <row r="17" spans="1:29" ht="20.100000000000001" customHeight="1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12"/>
      <c r="S17" s="86"/>
      <c r="T17" s="12"/>
      <c r="U17" s="12"/>
      <c r="V17" s="12"/>
      <c r="W17" s="12"/>
      <c r="X17" s="12"/>
    </row>
    <row r="18" spans="1:29" ht="20.100000000000001" customHeight="1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12"/>
      <c r="S18" s="86"/>
      <c r="T18" s="12"/>
      <c r="U18" s="12"/>
      <c r="V18" s="12"/>
      <c r="W18" s="12"/>
      <c r="X18" s="12"/>
    </row>
    <row r="19" spans="1:29" ht="20.100000000000001" customHeight="1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2"/>
      <c r="S19" s="86"/>
      <c r="T19" s="12"/>
      <c r="U19" s="12"/>
      <c r="V19" s="12"/>
      <c r="W19" s="12"/>
      <c r="X19" s="12"/>
    </row>
    <row r="20" spans="1:29" ht="20.100000000000001" customHeight="1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2"/>
      <c r="S20" s="86"/>
      <c r="T20" s="12"/>
      <c r="U20" s="12"/>
      <c r="V20" s="12"/>
      <c r="W20" s="12"/>
      <c r="X20" s="12"/>
    </row>
    <row r="21" spans="1:29" ht="20.100000000000001" customHeight="1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2"/>
      <c r="S21" s="86"/>
      <c r="T21" s="12"/>
      <c r="U21" s="12"/>
      <c r="V21" s="12"/>
      <c r="W21" s="12"/>
      <c r="X21" s="12"/>
    </row>
    <row r="22" spans="1:29" ht="20.100000000000001" customHeight="1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2"/>
      <c r="S22" s="86"/>
      <c r="T22" s="12"/>
      <c r="U22" s="12"/>
      <c r="V22" s="12"/>
      <c r="W22" s="12"/>
      <c r="X22" s="12"/>
    </row>
    <row r="23" spans="1:29" ht="20.100000000000001" customHeight="1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2"/>
      <c r="S23" s="86"/>
      <c r="T23" s="12"/>
      <c r="U23" s="12"/>
      <c r="V23" s="12"/>
      <c r="W23" s="12"/>
      <c r="X23" s="12"/>
    </row>
    <row r="24" spans="1:29" ht="20.100000000000001" customHeight="1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2"/>
      <c r="S24" s="86"/>
      <c r="T24" s="12"/>
      <c r="U24" s="12"/>
      <c r="V24" s="12"/>
      <c r="W24" s="12"/>
      <c r="X24" s="12"/>
    </row>
    <row r="25" spans="1:29" ht="20.100000000000001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2"/>
      <c r="S25" s="86"/>
      <c r="T25" s="12"/>
      <c r="U25" s="12"/>
      <c r="V25" s="12"/>
      <c r="W25" s="12"/>
      <c r="X25" s="12"/>
    </row>
    <row r="26" spans="1:29" ht="20.100000000000001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2"/>
      <c r="S26" s="86"/>
      <c r="T26" s="12"/>
      <c r="U26" s="12"/>
      <c r="V26" s="12"/>
      <c r="W26" s="12"/>
      <c r="X26" s="12"/>
    </row>
    <row r="27" spans="1:29" ht="20.100000000000001" customHeight="1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2"/>
      <c r="S27" s="86"/>
      <c r="T27" s="12"/>
      <c r="U27" s="12"/>
      <c r="V27" s="12"/>
      <c r="W27" s="12"/>
      <c r="X27" s="12"/>
    </row>
    <row r="28" spans="1:29" ht="20.100000000000001" customHeigh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2"/>
      <c r="S28" s="86"/>
      <c r="T28" s="12"/>
      <c r="U28" s="12"/>
      <c r="V28" s="12"/>
      <c r="W28" s="12"/>
      <c r="X28" s="12"/>
    </row>
    <row r="29" spans="1:29" ht="20.100000000000001" customHeight="1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2"/>
      <c r="S29" s="86"/>
      <c r="T29" s="12"/>
      <c r="U29" s="12"/>
      <c r="V29" s="12"/>
      <c r="W29" s="12"/>
      <c r="X29" s="12"/>
    </row>
    <row r="30" spans="1:29" ht="20.100000000000001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2"/>
      <c r="S30" s="86"/>
      <c r="T30" s="12"/>
      <c r="U30" s="12"/>
      <c r="V30" s="12"/>
      <c r="W30" s="12"/>
      <c r="X30" s="12"/>
    </row>
    <row r="31" spans="1:29" ht="20.100000000000001" customHeight="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1"/>
      <c r="S31" s="2"/>
      <c r="T31" s="1"/>
      <c r="U31" s="1"/>
      <c r="V31" s="12"/>
      <c r="W31" s="12"/>
      <c r="X31" s="12"/>
    </row>
    <row r="32" spans="1:29">
      <c r="A32" s="13" t="s">
        <v>21</v>
      </c>
      <c r="B32" s="14" t="s">
        <v>21</v>
      </c>
      <c r="C32" s="294" t="s">
        <v>23</v>
      </c>
      <c r="D32" s="173"/>
      <c r="E32" s="3" t="s">
        <v>17</v>
      </c>
      <c r="F32" s="3" t="s">
        <v>7</v>
      </c>
      <c r="G32" s="3" t="s">
        <v>10</v>
      </c>
      <c r="H32" s="3" t="s">
        <v>10</v>
      </c>
      <c r="I32" s="295" t="s">
        <v>15</v>
      </c>
      <c r="J32" s="3" t="s">
        <v>17</v>
      </c>
      <c r="K32" s="294" t="s">
        <v>25</v>
      </c>
      <c r="L32" s="173"/>
      <c r="M32" s="294" t="s">
        <v>58</v>
      </c>
      <c r="N32" s="172"/>
      <c r="O32" s="173"/>
      <c r="P32" s="3" t="s">
        <v>17</v>
      </c>
      <c r="Q32" s="205" t="s">
        <v>34</v>
      </c>
      <c r="R32" s="249"/>
      <c r="S32" s="249"/>
      <c r="T32" s="249"/>
      <c r="U32" s="249"/>
      <c r="V32" s="249"/>
      <c r="W32" s="249"/>
      <c r="X32" s="241"/>
      <c r="Y32" s="13" t="s">
        <v>39</v>
      </c>
      <c r="Z32" s="293" t="s">
        <v>138</v>
      </c>
      <c r="AA32" s="169" t="s">
        <v>259</v>
      </c>
      <c r="AB32" s="169" t="s">
        <v>268</v>
      </c>
      <c r="AC32" s="169" t="s">
        <v>269</v>
      </c>
    </row>
    <row r="33" spans="1:29">
      <c r="A33" s="13" t="s">
        <v>43</v>
      </c>
      <c r="B33" s="14" t="s">
        <v>20</v>
      </c>
      <c r="C33" s="294" t="s">
        <v>22</v>
      </c>
      <c r="D33" s="173"/>
      <c r="E33" s="3" t="s">
        <v>24</v>
      </c>
      <c r="F33" s="3" t="s">
        <v>8</v>
      </c>
      <c r="G33" s="3" t="s">
        <v>11</v>
      </c>
      <c r="H33" s="3" t="s">
        <v>13</v>
      </c>
      <c r="I33" s="170"/>
      <c r="J33" s="3" t="s">
        <v>18</v>
      </c>
      <c r="K33" s="296" t="s">
        <v>26</v>
      </c>
      <c r="L33" s="297"/>
      <c r="M33" s="294" t="s">
        <v>59</v>
      </c>
      <c r="N33" s="173"/>
      <c r="O33" s="295" t="s">
        <v>60</v>
      </c>
      <c r="P33" s="3" t="s">
        <v>61</v>
      </c>
      <c r="Q33" s="242"/>
      <c r="R33" s="250"/>
      <c r="S33" s="250"/>
      <c r="T33" s="250"/>
      <c r="U33" s="250"/>
      <c r="V33" s="250"/>
      <c r="W33" s="250"/>
      <c r="X33" s="243"/>
      <c r="Y33" s="13" t="s">
        <v>40</v>
      </c>
      <c r="Z33" s="293"/>
      <c r="AA33" s="189"/>
      <c r="AB33" s="189"/>
      <c r="AC33" s="189"/>
    </row>
    <row r="34" spans="1:29">
      <c r="A34" s="13" t="s">
        <v>42</v>
      </c>
      <c r="B34" s="14" t="s">
        <v>0</v>
      </c>
      <c r="C34" s="3" t="s">
        <v>5</v>
      </c>
      <c r="D34" s="3" t="s">
        <v>6</v>
      </c>
      <c r="E34" s="3" t="s">
        <v>1</v>
      </c>
      <c r="F34" s="3" t="s">
        <v>9</v>
      </c>
      <c r="G34" s="3" t="s">
        <v>12</v>
      </c>
      <c r="H34" s="3" t="s">
        <v>14</v>
      </c>
      <c r="I34" s="3" t="s">
        <v>16</v>
      </c>
      <c r="J34" s="3" t="s">
        <v>19</v>
      </c>
      <c r="K34" s="3" t="s">
        <v>5</v>
      </c>
      <c r="L34" s="3" t="s">
        <v>6</v>
      </c>
      <c r="M34" s="3" t="s">
        <v>5</v>
      </c>
      <c r="N34" s="3" t="s">
        <v>6</v>
      </c>
      <c r="O34" s="170"/>
      <c r="P34" s="31" t="s">
        <v>62</v>
      </c>
      <c r="Q34" s="3" t="s">
        <v>2</v>
      </c>
      <c r="R34" s="3" t="s">
        <v>27</v>
      </c>
      <c r="S34" s="3" t="s">
        <v>28</v>
      </c>
      <c r="T34" s="3" t="s">
        <v>29</v>
      </c>
      <c r="U34" s="3" t="s">
        <v>30</v>
      </c>
      <c r="V34" s="3" t="s">
        <v>33</v>
      </c>
      <c r="W34" s="3" t="s">
        <v>31</v>
      </c>
      <c r="X34" s="3" t="s">
        <v>32</v>
      </c>
      <c r="Y34" s="13" t="s">
        <v>41</v>
      </c>
      <c r="Z34" s="79" t="s">
        <v>140</v>
      </c>
      <c r="AA34" s="170"/>
      <c r="AB34" s="170"/>
      <c r="AC34" s="170"/>
    </row>
    <row r="35" spans="1:29">
      <c r="A35" s="11">
        <v>6</v>
      </c>
      <c r="B35" s="17">
        <v>10</v>
      </c>
      <c r="C35" s="11">
        <v>17.2</v>
      </c>
      <c r="D35" s="11">
        <v>14</v>
      </c>
      <c r="E35" s="3">
        <v>75</v>
      </c>
      <c r="F35" s="3">
        <v>50</v>
      </c>
      <c r="G35" s="3">
        <v>11</v>
      </c>
      <c r="H35" s="3">
        <v>4</v>
      </c>
      <c r="I35" s="13" t="s">
        <v>51</v>
      </c>
      <c r="J35" s="3">
        <v>12</v>
      </c>
      <c r="K35" s="11">
        <v>18</v>
      </c>
      <c r="L35" s="11">
        <v>15</v>
      </c>
      <c r="M35" s="10">
        <v>25</v>
      </c>
      <c r="N35" s="10">
        <v>25</v>
      </c>
      <c r="O35" s="10">
        <v>4</v>
      </c>
      <c r="P35" s="10">
        <v>20</v>
      </c>
      <c r="Q35" s="25">
        <v>35</v>
      </c>
      <c r="R35" s="25">
        <v>2</v>
      </c>
      <c r="S35" s="7">
        <v>4.5</v>
      </c>
      <c r="T35" s="7">
        <v>4</v>
      </c>
      <c r="U35" s="25">
        <v>24</v>
      </c>
      <c r="V35" s="25">
        <v>34</v>
      </c>
      <c r="W35" s="25">
        <v>35</v>
      </c>
      <c r="X35" s="25">
        <v>23</v>
      </c>
      <c r="Y35" s="18" t="s">
        <v>50</v>
      </c>
      <c r="Z35" s="3">
        <v>0.5</v>
      </c>
      <c r="AA35" s="164">
        <v>40</v>
      </c>
      <c r="AB35" s="164">
        <v>55</v>
      </c>
      <c r="AC35" s="163" t="s">
        <v>263</v>
      </c>
    </row>
    <row r="36" spans="1:29">
      <c r="A36" s="3">
        <v>6</v>
      </c>
      <c r="B36" s="14">
        <v>15</v>
      </c>
      <c r="C36" s="3">
        <v>21.3</v>
      </c>
      <c r="D36" s="3">
        <v>18</v>
      </c>
      <c r="E36" s="3">
        <v>80</v>
      </c>
      <c r="F36" s="3">
        <v>55</v>
      </c>
      <c r="G36" s="3">
        <v>11</v>
      </c>
      <c r="H36" s="3">
        <v>4</v>
      </c>
      <c r="I36" s="13" t="s">
        <v>51</v>
      </c>
      <c r="J36" s="3">
        <v>12</v>
      </c>
      <c r="K36" s="3">
        <v>22.5</v>
      </c>
      <c r="L36" s="3">
        <v>19</v>
      </c>
      <c r="M36" s="10">
        <v>30</v>
      </c>
      <c r="N36" s="10">
        <v>30</v>
      </c>
      <c r="O36" s="10">
        <v>4</v>
      </c>
      <c r="P36" s="10">
        <v>20</v>
      </c>
      <c r="Q36" s="5">
        <v>40</v>
      </c>
      <c r="R36" s="5">
        <v>2</v>
      </c>
      <c r="S36" s="4">
        <v>4.5</v>
      </c>
      <c r="T36" s="4">
        <v>4</v>
      </c>
      <c r="U36" s="5">
        <v>29</v>
      </c>
      <c r="V36" s="5">
        <v>39</v>
      </c>
      <c r="W36" s="5">
        <v>40</v>
      </c>
      <c r="X36" s="5">
        <v>28</v>
      </c>
      <c r="Y36" s="13" t="s">
        <v>50</v>
      </c>
      <c r="Z36" s="3">
        <v>0.5</v>
      </c>
      <c r="AA36" s="164">
        <v>40</v>
      </c>
      <c r="AB36" s="164">
        <v>55</v>
      </c>
      <c r="AC36" s="163" t="s">
        <v>263</v>
      </c>
    </row>
    <row r="37" spans="1:29">
      <c r="A37" s="3">
        <v>6</v>
      </c>
      <c r="B37" s="14">
        <v>20</v>
      </c>
      <c r="C37" s="3">
        <v>26.9</v>
      </c>
      <c r="D37" s="3">
        <v>25</v>
      </c>
      <c r="E37" s="3">
        <v>90</v>
      </c>
      <c r="F37" s="3">
        <v>65</v>
      </c>
      <c r="G37" s="3">
        <v>11</v>
      </c>
      <c r="H37" s="3">
        <v>4</v>
      </c>
      <c r="I37" s="13" t="s">
        <v>51</v>
      </c>
      <c r="J37" s="3">
        <v>14</v>
      </c>
      <c r="K37" s="3">
        <v>27.5</v>
      </c>
      <c r="L37" s="3">
        <v>26</v>
      </c>
      <c r="M37" s="10">
        <v>40</v>
      </c>
      <c r="N37" s="10">
        <v>40</v>
      </c>
      <c r="O37" s="10">
        <v>4</v>
      </c>
      <c r="P37" s="10">
        <v>24</v>
      </c>
      <c r="Q37" s="5">
        <v>50</v>
      </c>
      <c r="R37" s="5">
        <v>2</v>
      </c>
      <c r="S37" s="4">
        <v>4.5</v>
      </c>
      <c r="T37" s="4">
        <v>4</v>
      </c>
      <c r="U37" s="5">
        <v>36</v>
      </c>
      <c r="V37" s="5">
        <v>50</v>
      </c>
      <c r="W37" s="5">
        <v>51</v>
      </c>
      <c r="X37" s="5">
        <v>35</v>
      </c>
      <c r="Y37" s="13" t="s">
        <v>50</v>
      </c>
      <c r="Z37" s="3">
        <v>0.5</v>
      </c>
      <c r="AA37" s="164">
        <v>45</v>
      </c>
      <c r="AB37" s="164">
        <v>60</v>
      </c>
      <c r="AC37" s="163" t="s">
        <v>263</v>
      </c>
    </row>
    <row r="38" spans="1:29">
      <c r="A38" s="3">
        <v>6</v>
      </c>
      <c r="B38" s="14">
        <v>25</v>
      </c>
      <c r="C38" s="3">
        <v>33.700000000000003</v>
      </c>
      <c r="D38" s="3">
        <v>32</v>
      </c>
      <c r="E38" s="3">
        <v>100</v>
      </c>
      <c r="F38" s="3">
        <v>75</v>
      </c>
      <c r="G38" s="3">
        <v>11</v>
      </c>
      <c r="H38" s="3">
        <v>4</v>
      </c>
      <c r="I38" s="13" t="s">
        <v>51</v>
      </c>
      <c r="J38" s="3">
        <v>14</v>
      </c>
      <c r="K38" s="3">
        <v>34.5</v>
      </c>
      <c r="L38" s="3">
        <v>33</v>
      </c>
      <c r="M38" s="10">
        <v>50</v>
      </c>
      <c r="N38" s="10">
        <v>50</v>
      </c>
      <c r="O38" s="10">
        <v>4</v>
      </c>
      <c r="P38" s="10">
        <v>24</v>
      </c>
      <c r="Q38" s="5">
        <v>60</v>
      </c>
      <c r="R38" s="5">
        <v>2</v>
      </c>
      <c r="S38" s="4">
        <v>4.5</v>
      </c>
      <c r="T38" s="4">
        <v>4</v>
      </c>
      <c r="U38" s="5">
        <v>43</v>
      </c>
      <c r="V38" s="5">
        <v>57</v>
      </c>
      <c r="W38" s="5">
        <v>58</v>
      </c>
      <c r="X38" s="5">
        <v>42</v>
      </c>
      <c r="Y38" s="13" t="s">
        <v>50</v>
      </c>
      <c r="Z38" s="3">
        <v>1</v>
      </c>
      <c r="AA38" s="164">
        <v>45</v>
      </c>
      <c r="AB38" s="164">
        <v>60</v>
      </c>
      <c r="AC38" s="163" t="s">
        <v>263</v>
      </c>
    </row>
    <row r="39" spans="1:29">
      <c r="A39" s="3">
        <v>6</v>
      </c>
      <c r="B39" s="14">
        <v>32</v>
      </c>
      <c r="C39" s="3">
        <v>42.4</v>
      </c>
      <c r="D39" s="3">
        <v>38</v>
      </c>
      <c r="E39" s="3">
        <v>120</v>
      </c>
      <c r="F39" s="3">
        <v>90</v>
      </c>
      <c r="G39" s="3">
        <v>14</v>
      </c>
      <c r="H39" s="3">
        <v>4</v>
      </c>
      <c r="I39" s="13" t="s">
        <v>64</v>
      </c>
      <c r="J39" s="3">
        <v>14</v>
      </c>
      <c r="K39" s="3">
        <v>43.5</v>
      </c>
      <c r="L39" s="3">
        <v>39</v>
      </c>
      <c r="M39" s="10">
        <v>60</v>
      </c>
      <c r="N39" s="10">
        <v>60</v>
      </c>
      <c r="O39" s="10">
        <v>6</v>
      </c>
      <c r="P39" s="10">
        <v>26</v>
      </c>
      <c r="Q39" s="5">
        <v>70</v>
      </c>
      <c r="R39" s="5">
        <v>2</v>
      </c>
      <c r="S39" s="4">
        <v>4.5</v>
      </c>
      <c r="T39" s="4">
        <v>4</v>
      </c>
      <c r="U39" s="5">
        <v>51</v>
      </c>
      <c r="V39" s="5">
        <v>65</v>
      </c>
      <c r="W39" s="5">
        <v>66</v>
      </c>
      <c r="X39" s="5">
        <v>50</v>
      </c>
      <c r="Y39" s="13" t="s">
        <v>50</v>
      </c>
      <c r="Z39" s="3">
        <v>1</v>
      </c>
      <c r="AA39" s="164">
        <v>50</v>
      </c>
      <c r="AB39" s="164">
        <v>65</v>
      </c>
      <c r="AC39" s="163" t="s">
        <v>263</v>
      </c>
    </row>
    <row r="40" spans="1:29">
      <c r="A40" s="3">
        <v>6</v>
      </c>
      <c r="B40" s="14">
        <v>40</v>
      </c>
      <c r="C40" s="3">
        <v>48.3</v>
      </c>
      <c r="D40" s="3">
        <v>45</v>
      </c>
      <c r="E40" s="3">
        <v>130</v>
      </c>
      <c r="F40" s="3">
        <v>100</v>
      </c>
      <c r="G40" s="3">
        <v>14</v>
      </c>
      <c r="H40" s="3">
        <v>4</v>
      </c>
      <c r="I40" s="13" t="s">
        <v>64</v>
      </c>
      <c r="J40" s="3">
        <v>14</v>
      </c>
      <c r="K40" s="3">
        <v>49.5</v>
      </c>
      <c r="L40" s="3">
        <v>46</v>
      </c>
      <c r="M40" s="10">
        <v>70</v>
      </c>
      <c r="N40" s="10">
        <v>70</v>
      </c>
      <c r="O40" s="10">
        <v>6</v>
      </c>
      <c r="P40" s="10">
        <v>26</v>
      </c>
      <c r="Q40" s="5">
        <v>80</v>
      </c>
      <c r="R40" s="5">
        <v>2</v>
      </c>
      <c r="S40" s="4">
        <v>4.5</v>
      </c>
      <c r="T40" s="4">
        <v>4</v>
      </c>
      <c r="U40" s="5">
        <v>61</v>
      </c>
      <c r="V40" s="5">
        <v>75</v>
      </c>
      <c r="W40" s="5">
        <v>76</v>
      </c>
      <c r="X40" s="5">
        <v>60</v>
      </c>
      <c r="Y40" s="13" t="s">
        <v>50</v>
      </c>
      <c r="Z40" s="3">
        <v>1.5</v>
      </c>
      <c r="AA40" s="164">
        <v>50</v>
      </c>
      <c r="AB40" s="164">
        <v>65</v>
      </c>
      <c r="AC40" s="163" t="s">
        <v>263</v>
      </c>
    </row>
    <row r="41" spans="1:29">
      <c r="A41" s="3">
        <v>6</v>
      </c>
      <c r="B41" s="14">
        <v>50</v>
      </c>
      <c r="C41" s="3">
        <v>60.3</v>
      </c>
      <c r="D41" s="3">
        <v>57</v>
      </c>
      <c r="E41" s="3">
        <v>140</v>
      </c>
      <c r="F41" s="3">
        <v>110</v>
      </c>
      <c r="G41" s="3">
        <v>14</v>
      </c>
      <c r="H41" s="3">
        <v>4</v>
      </c>
      <c r="I41" s="13" t="s">
        <v>64</v>
      </c>
      <c r="J41" s="3">
        <v>14</v>
      </c>
      <c r="K41" s="3">
        <v>61.5</v>
      </c>
      <c r="L41" s="3">
        <v>59</v>
      </c>
      <c r="M41" s="10">
        <v>80</v>
      </c>
      <c r="N41" s="10">
        <v>80</v>
      </c>
      <c r="O41" s="10">
        <v>6</v>
      </c>
      <c r="P41" s="10">
        <v>28</v>
      </c>
      <c r="Q41" s="5">
        <v>90</v>
      </c>
      <c r="R41" s="5">
        <v>2</v>
      </c>
      <c r="S41" s="4">
        <v>4.5</v>
      </c>
      <c r="T41" s="4">
        <v>4</v>
      </c>
      <c r="U41" s="5">
        <v>73</v>
      </c>
      <c r="V41" s="5">
        <v>87</v>
      </c>
      <c r="W41" s="5">
        <v>88</v>
      </c>
      <c r="X41" s="5">
        <v>72</v>
      </c>
      <c r="Y41" s="13" t="s">
        <v>50</v>
      </c>
      <c r="Z41" s="3">
        <v>1.5</v>
      </c>
      <c r="AA41" s="164">
        <v>50</v>
      </c>
      <c r="AB41" s="164">
        <v>65</v>
      </c>
      <c r="AC41" s="163" t="s">
        <v>263</v>
      </c>
    </row>
    <row r="42" spans="1:29">
      <c r="A42" s="3">
        <v>6</v>
      </c>
      <c r="B42" s="14">
        <v>65</v>
      </c>
      <c r="C42" s="3">
        <v>76.099999999999994</v>
      </c>
      <c r="D42" s="3">
        <v>76</v>
      </c>
      <c r="E42" s="3">
        <v>160</v>
      </c>
      <c r="F42" s="3">
        <v>130</v>
      </c>
      <c r="G42" s="3">
        <v>14</v>
      </c>
      <c r="H42" s="3">
        <v>4</v>
      </c>
      <c r="I42" s="13" t="s">
        <v>64</v>
      </c>
      <c r="J42" s="3">
        <v>14</v>
      </c>
      <c r="K42" s="3">
        <v>77.5</v>
      </c>
      <c r="L42" s="3">
        <v>78</v>
      </c>
      <c r="M42" s="10">
        <v>100</v>
      </c>
      <c r="N42" s="10">
        <v>100</v>
      </c>
      <c r="O42" s="10">
        <v>6</v>
      </c>
      <c r="P42" s="10">
        <v>32</v>
      </c>
      <c r="Q42" s="5">
        <v>110</v>
      </c>
      <c r="R42" s="5">
        <v>2</v>
      </c>
      <c r="S42" s="4">
        <v>4.5</v>
      </c>
      <c r="T42" s="4">
        <v>4</v>
      </c>
      <c r="U42" s="5">
        <v>95</v>
      </c>
      <c r="V42" s="5">
        <v>109</v>
      </c>
      <c r="W42" s="5">
        <v>110</v>
      </c>
      <c r="X42" s="5">
        <v>94</v>
      </c>
      <c r="Y42" s="13" t="s">
        <v>50</v>
      </c>
      <c r="Z42" s="3">
        <v>2</v>
      </c>
      <c r="AA42" s="164">
        <v>50</v>
      </c>
      <c r="AB42" s="164">
        <v>65</v>
      </c>
      <c r="AC42" s="163" t="s">
        <v>263</v>
      </c>
    </row>
    <row r="43" spans="1:29">
      <c r="A43" s="3">
        <v>6</v>
      </c>
      <c r="B43" s="14">
        <v>80</v>
      </c>
      <c r="C43" s="3">
        <v>88.9</v>
      </c>
      <c r="D43" s="3">
        <v>89</v>
      </c>
      <c r="E43" s="3">
        <v>190</v>
      </c>
      <c r="F43" s="3">
        <v>150</v>
      </c>
      <c r="G43" s="3">
        <v>18</v>
      </c>
      <c r="H43" s="3">
        <v>4</v>
      </c>
      <c r="I43" s="13" t="s">
        <v>65</v>
      </c>
      <c r="J43" s="3">
        <v>16</v>
      </c>
      <c r="K43" s="3">
        <v>90.5</v>
      </c>
      <c r="L43" s="3">
        <v>91</v>
      </c>
      <c r="M43" s="10">
        <v>110</v>
      </c>
      <c r="N43" s="10">
        <v>110</v>
      </c>
      <c r="O43" s="10">
        <v>8</v>
      </c>
      <c r="P43" s="10">
        <v>34</v>
      </c>
      <c r="Q43" s="5">
        <v>128</v>
      </c>
      <c r="R43" s="5">
        <v>2</v>
      </c>
      <c r="S43" s="4">
        <v>4.5</v>
      </c>
      <c r="T43" s="4">
        <v>4</v>
      </c>
      <c r="U43" s="5">
        <v>106</v>
      </c>
      <c r="V43" s="5">
        <v>120</v>
      </c>
      <c r="W43" s="5">
        <v>121</v>
      </c>
      <c r="X43" s="5">
        <v>105</v>
      </c>
      <c r="Y43" s="13" t="s">
        <v>50</v>
      </c>
      <c r="Z43" s="3">
        <v>3</v>
      </c>
      <c r="AA43" s="164">
        <v>55</v>
      </c>
      <c r="AB43" s="164">
        <v>80</v>
      </c>
      <c r="AC43" s="163" t="s">
        <v>263</v>
      </c>
    </row>
    <row r="44" spans="1:29">
      <c r="A44" s="3">
        <v>6</v>
      </c>
      <c r="B44" s="14">
        <v>100</v>
      </c>
      <c r="C44" s="3">
        <v>114.3</v>
      </c>
      <c r="D44" s="3">
        <v>108</v>
      </c>
      <c r="E44" s="3">
        <v>210</v>
      </c>
      <c r="F44" s="3">
        <v>170</v>
      </c>
      <c r="G44" s="3">
        <v>18</v>
      </c>
      <c r="H44" s="3">
        <v>4</v>
      </c>
      <c r="I44" s="13" t="s">
        <v>65</v>
      </c>
      <c r="J44" s="3">
        <v>16</v>
      </c>
      <c r="K44" s="3">
        <v>116</v>
      </c>
      <c r="L44" s="3">
        <v>110</v>
      </c>
      <c r="M44" s="10">
        <v>130</v>
      </c>
      <c r="N44" s="10">
        <v>130</v>
      </c>
      <c r="O44" s="10">
        <v>8</v>
      </c>
      <c r="P44" s="10">
        <v>40</v>
      </c>
      <c r="Q44" s="5">
        <v>148</v>
      </c>
      <c r="R44" s="5">
        <v>2</v>
      </c>
      <c r="S44" s="4">
        <v>5</v>
      </c>
      <c r="T44" s="4">
        <v>4.5</v>
      </c>
      <c r="U44" s="5">
        <v>129</v>
      </c>
      <c r="V44" s="5">
        <v>149</v>
      </c>
      <c r="W44" s="5">
        <v>150</v>
      </c>
      <c r="X44" s="5">
        <v>128</v>
      </c>
      <c r="Y44" s="13" t="s">
        <v>50</v>
      </c>
      <c r="Z44" s="3">
        <v>3</v>
      </c>
      <c r="AA44" s="164">
        <v>55</v>
      </c>
      <c r="AB44" s="164">
        <v>80</v>
      </c>
      <c r="AC44" s="163" t="s">
        <v>263</v>
      </c>
    </row>
    <row r="45" spans="1:29">
      <c r="A45" s="3">
        <v>6</v>
      </c>
      <c r="B45" s="14">
        <v>125</v>
      </c>
      <c r="C45" s="3">
        <v>139.69999999999999</v>
      </c>
      <c r="D45" s="3">
        <v>133</v>
      </c>
      <c r="E45" s="3">
        <v>240</v>
      </c>
      <c r="F45" s="3">
        <v>200</v>
      </c>
      <c r="G45" s="3">
        <v>18</v>
      </c>
      <c r="H45" s="3">
        <v>8</v>
      </c>
      <c r="I45" s="13" t="s">
        <v>65</v>
      </c>
      <c r="J45" s="3">
        <v>18</v>
      </c>
      <c r="K45" s="3">
        <v>143.5</v>
      </c>
      <c r="L45" s="3">
        <v>135</v>
      </c>
      <c r="M45" s="10">
        <v>160</v>
      </c>
      <c r="N45" s="10">
        <v>160</v>
      </c>
      <c r="O45" s="10">
        <v>8</v>
      </c>
      <c r="P45" s="10">
        <v>44</v>
      </c>
      <c r="Q45" s="5">
        <v>178</v>
      </c>
      <c r="R45" s="5">
        <v>2</v>
      </c>
      <c r="S45" s="4">
        <v>5</v>
      </c>
      <c r="T45" s="4">
        <v>4.5</v>
      </c>
      <c r="U45" s="5">
        <v>155</v>
      </c>
      <c r="V45" s="5">
        <v>175</v>
      </c>
      <c r="W45" s="5">
        <v>176</v>
      </c>
      <c r="X45" s="5">
        <v>154</v>
      </c>
      <c r="Y45" s="13" t="s">
        <v>50</v>
      </c>
      <c r="Z45" s="3">
        <v>4.5</v>
      </c>
      <c r="AA45" s="164">
        <v>60</v>
      </c>
      <c r="AB45" s="164">
        <v>85</v>
      </c>
      <c r="AC45" s="163" t="s">
        <v>263</v>
      </c>
    </row>
    <row r="46" spans="1:29">
      <c r="A46" s="3">
        <v>6</v>
      </c>
      <c r="B46" s="14">
        <v>150</v>
      </c>
      <c r="C46" s="3">
        <v>168.3</v>
      </c>
      <c r="D46" s="3">
        <v>159</v>
      </c>
      <c r="E46" s="3">
        <v>265</v>
      </c>
      <c r="F46" s="3">
        <v>225</v>
      </c>
      <c r="G46" s="3">
        <v>18</v>
      </c>
      <c r="H46" s="3">
        <v>8</v>
      </c>
      <c r="I46" s="13" t="s">
        <v>65</v>
      </c>
      <c r="J46" s="3">
        <v>18</v>
      </c>
      <c r="K46" s="3">
        <v>170.5</v>
      </c>
      <c r="L46" s="3">
        <v>161</v>
      </c>
      <c r="M46" s="10">
        <v>185</v>
      </c>
      <c r="N46" s="10">
        <v>185</v>
      </c>
      <c r="O46" s="10">
        <v>10</v>
      </c>
      <c r="P46" s="10">
        <v>44</v>
      </c>
      <c r="Q46" s="5">
        <v>202</v>
      </c>
      <c r="R46" s="5">
        <v>2</v>
      </c>
      <c r="S46" s="4">
        <v>5</v>
      </c>
      <c r="T46" s="4">
        <v>4.5</v>
      </c>
      <c r="U46" s="5">
        <v>183</v>
      </c>
      <c r="V46" s="5">
        <v>203</v>
      </c>
      <c r="W46" s="5">
        <v>204</v>
      </c>
      <c r="X46" s="5">
        <v>182</v>
      </c>
      <c r="Y46" s="13" t="s">
        <v>50</v>
      </c>
      <c r="Z46" s="3">
        <v>5</v>
      </c>
      <c r="AA46" s="164">
        <v>60</v>
      </c>
      <c r="AB46" s="164">
        <v>85</v>
      </c>
      <c r="AC46" s="163" t="s">
        <v>263</v>
      </c>
    </row>
    <row r="47" spans="1:29">
      <c r="A47" s="3">
        <v>6</v>
      </c>
      <c r="B47" s="14">
        <v>200</v>
      </c>
      <c r="C47" s="3">
        <v>219.1</v>
      </c>
      <c r="D47" s="3">
        <v>219</v>
      </c>
      <c r="E47" s="3">
        <v>320</v>
      </c>
      <c r="F47" s="3">
        <v>280</v>
      </c>
      <c r="G47" s="3">
        <v>18</v>
      </c>
      <c r="H47" s="3">
        <v>8</v>
      </c>
      <c r="I47" s="13" t="s">
        <v>65</v>
      </c>
      <c r="J47" s="3">
        <v>20</v>
      </c>
      <c r="K47" s="3">
        <v>221.5</v>
      </c>
      <c r="L47" s="3">
        <v>222</v>
      </c>
      <c r="M47" s="10">
        <v>240</v>
      </c>
      <c r="N47" s="10">
        <v>240</v>
      </c>
      <c r="O47" s="10">
        <v>10</v>
      </c>
      <c r="P47" s="10">
        <v>44</v>
      </c>
      <c r="Q47" s="5">
        <v>258</v>
      </c>
      <c r="R47" s="5">
        <v>2</v>
      </c>
      <c r="S47" s="4">
        <v>5</v>
      </c>
      <c r="T47" s="4">
        <v>4.5</v>
      </c>
      <c r="U47" s="5">
        <v>239</v>
      </c>
      <c r="V47" s="5">
        <v>259</v>
      </c>
      <c r="W47" s="5">
        <v>260</v>
      </c>
      <c r="X47" s="5">
        <v>238</v>
      </c>
      <c r="Y47" s="13" t="s">
        <v>50</v>
      </c>
      <c r="Z47" s="3">
        <v>7</v>
      </c>
      <c r="AA47" s="164">
        <v>65</v>
      </c>
      <c r="AB47" s="164">
        <v>90</v>
      </c>
      <c r="AC47" s="163" t="s">
        <v>263</v>
      </c>
    </row>
    <row r="48" spans="1:29">
      <c r="A48" s="3">
        <v>6</v>
      </c>
      <c r="B48" s="14">
        <v>250</v>
      </c>
      <c r="C48" s="5">
        <v>273</v>
      </c>
      <c r="D48" s="5">
        <v>273</v>
      </c>
      <c r="E48" s="5">
        <v>375</v>
      </c>
      <c r="F48" s="5">
        <v>335</v>
      </c>
      <c r="G48" s="5">
        <v>18</v>
      </c>
      <c r="H48" s="5">
        <v>12</v>
      </c>
      <c r="I48" s="13" t="s">
        <v>65</v>
      </c>
      <c r="J48" s="5">
        <v>20</v>
      </c>
      <c r="K48" s="5">
        <v>276.5</v>
      </c>
      <c r="L48" s="5">
        <v>276</v>
      </c>
      <c r="M48" s="5">
        <v>295</v>
      </c>
      <c r="N48" s="5">
        <v>295</v>
      </c>
      <c r="O48" s="5">
        <v>12</v>
      </c>
      <c r="P48" s="5">
        <v>44</v>
      </c>
      <c r="Q48" s="5">
        <v>312</v>
      </c>
      <c r="R48" s="5">
        <v>2</v>
      </c>
      <c r="S48" s="4">
        <v>5</v>
      </c>
      <c r="T48" s="4">
        <v>4.5</v>
      </c>
      <c r="U48" s="5">
        <v>292</v>
      </c>
      <c r="V48" s="5">
        <v>312</v>
      </c>
      <c r="W48" s="5">
        <v>313</v>
      </c>
      <c r="X48" s="5">
        <v>291</v>
      </c>
      <c r="Y48" s="13" t="s">
        <v>50</v>
      </c>
      <c r="Z48" s="3">
        <v>9</v>
      </c>
      <c r="AA48" s="164">
        <v>70</v>
      </c>
      <c r="AB48" s="164">
        <v>95</v>
      </c>
      <c r="AC48" s="163" t="s">
        <v>263</v>
      </c>
    </row>
    <row r="49" spans="1:29">
      <c r="A49" s="21">
        <v>6</v>
      </c>
      <c r="B49" s="20">
        <v>300</v>
      </c>
      <c r="C49" s="21">
        <v>323.89999999999998</v>
      </c>
      <c r="D49" s="21">
        <v>325</v>
      </c>
      <c r="E49" s="21">
        <v>440</v>
      </c>
      <c r="F49" s="21">
        <v>395</v>
      </c>
      <c r="G49" s="21">
        <v>22</v>
      </c>
      <c r="H49" s="21">
        <v>12</v>
      </c>
      <c r="I49" s="19" t="s">
        <v>3</v>
      </c>
      <c r="J49" s="21">
        <v>22</v>
      </c>
      <c r="K49" s="21">
        <v>328</v>
      </c>
      <c r="L49" s="21">
        <v>328</v>
      </c>
      <c r="M49" s="21">
        <v>355</v>
      </c>
      <c r="N49" s="21">
        <v>355</v>
      </c>
      <c r="O49" s="21">
        <v>12</v>
      </c>
      <c r="P49" s="21">
        <v>44</v>
      </c>
      <c r="Q49" s="21">
        <v>365</v>
      </c>
      <c r="R49" s="21">
        <v>2</v>
      </c>
      <c r="S49" s="22">
        <v>5</v>
      </c>
      <c r="T49" s="22">
        <v>4.5</v>
      </c>
      <c r="U49" s="21">
        <v>343</v>
      </c>
      <c r="V49" s="21">
        <v>363</v>
      </c>
      <c r="W49" s="21">
        <v>364</v>
      </c>
      <c r="X49" s="21">
        <v>342</v>
      </c>
      <c r="Y49" s="19" t="s">
        <v>50</v>
      </c>
      <c r="Z49" s="3">
        <v>12</v>
      </c>
      <c r="AA49" s="164">
        <v>75</v>
      </c>
      <c r="AB49" s="164">
        <v>105</v>
      </c>
      <c r="AC49" s="163" t="s">
        <v>263</v>
      </c>
    </row>
    <row r="50" spans="1:29">
      <c r="A50" s="11">
        <v>10</v>
      </c>
      <c r="B50" s="17">
        <v>10</v>
      </c>
      <c r="C50" s="11">
        <v>17.2</v>
      </c>
      <c r="D50" s="11">
        <v>14</v>
      </c>
      <c r="E50" s="11">
        <v>90</v>
      </c>
      <c r="F50" s="11">
        <v>60</v>
      </c>
      <c r="G50" s="11">
        <v>14</v>
      </c>
      <c r="H50" s="11">
        <v>4</v>
      </c>
      <c r="I50" s="18" t="s">
        <v>64</v>
      </c>
      <c r="J50" s="11">
        <v>16</v>
      </c>
      <c r="K50" s="11">
        <v>18</v>
      </c>
      <c r="L50" s="11">
        <v>15</v>
      </c>
      <c r="M50" s="30">
        <v>30</v>
      </c>
      <c r="N50" s="30">
        <v>30</v>
      </c>
      <c r="O50" s="30">
        <v>4</v>
      </c>
      <c r="P50" s="30">
        <v>22</v>
      </c>
      <c r="Q50" s="11">
        <v>40</v>
      </c>
      <c r="R50" s="25">
        <v>2</v>
      </c>
      <c r="S50" s="7">
        <v>4.5</v>
      </c>
      <c r="T50" s="7">
        <v>4</v>
      </c>
      <c r="U50" s="25">
        <v>24</v>
      </c>
      <c r="V50" s="25">
        <v>34</v>
      </c>
      <c r="W50" s="25">
        <v>35</v>
      </c>
      <c r="X50" s="25">
        <v>23</v>
      </c>
      <c r="Y50" s="18" t="s">
        <v>50</v>
      </c>
      <c r="Z50" s="3">
        <v>0.5</v>
      </c>
      <c r="AA50" s="164">
        <v>50</v>
      </c>
      <c r="AB50" s="164">
        <v>70</v>
      </c>
      <c r="AC50" s="163" t="s">
        <v>263</v>
      </c>
    </row>
    <row r="51" spans="1:29">
      <c r="A51" s="3">
        <v>10</v>
      </c>
      <c r="B51" s="14">
        <v>15</v>
      </c>
      <c r="C51" s="3">
        <v>21.3</v>
      </c>
      <c r="D51" s="3">
        <v>18</v>
      </c>
      <c r="E51" s="3">
        <v>95</v>
      </c>
      <c r="F51" s="3">
        <v>65</v>
      </c>
      <c r="G51" s="3">
        <v>14</v>
      </c>
      <c r="H51" s="3">
        <v>4</v>
      </c>
      <c r="I51" s="13" t="s">
        <v>64</v>
      </c>
      <c r="J51" s="3">
        <v>16</v>
      </c>
      <c r="K51" s="3">
        <v>22.5</v>
      </c>
      <c r="L51" s="3">
        <v>19</v>
      </c>
      <c r="M51" s="10">
        <v>35</v>
      </c>
      <c r="N51" s="10">
        <v>35</v>
      </c>
      <c r="O51" s="10">
        <v>4</v>
      </c>
      <c r="P51" s="10">
        <v>22</v>
      </c>
      <c r="Q51" s="11">
        <v>45</v>
      </c>
      <c r="R51" s="5">
        <v>2</v>
      </c>
      <c r="S51" s="4">
        <v>4.5</v>
      </c>
      <c r="T51" s="4">
        <v>4</v>
      </c>
      <c r="U51" s="5">
        <v>29</v>
      </c>
      <c r="V51" s="5">
        <v>39</v>
      </c>
      <c r="W51" s="5">
        <v>40</v>
      </c>
      <c r="X51" s="5">
        <v>28</v>
      </c>
      <c r="Y51" s="13" t="s">
        <v>50</v>
      </c>
      <c r="Z51" s="3">
        <v>0.5</v>
      </c>
      <c r="AA51" s="164">
        <v>50</v>
      </c>
      <c r="AB51" s="164">
        <v>70</v>
      </c>
      <c r="AC51" s="163" t="s">
        <v>263</v>
      </c>
    </row>
    <row r="52" spans="1:29">
      <c r="A52" s="3">
        <v>10</v>
      </c>
      <c r="B52" s="14">
        <v>20</v>
      </c>
      <c r="C52" s="3">
        <v>26.9</v>
      </c>
      <c r="D52" s="3">
        <v>25</v>
      </c>
      <c r="E52" s="3">
        <v>105</v>
      </c>
      <c r="F52" s="3">
        <v>75</v>
      </c>
      <c r="G52" s="3">
        <v>14</v>
      </c>
      <c r="H52" s="3">
        <v>4</v>
      </c>
      <c r="I52" s="13" t="s">
        <v>64</v>
      </c>
      <c r="J52" s="3">
        <v>18</v>
      </c>
      <c r="K52" s="3">
        <v>27.5</v>
      </c>
      <c r="L52" s="3">
        <v>26</v>
      </c>
      <c r="M52" s="10">
        <v>45</v>
      </c>
      <c r="N52" s="10">
        <v>45</v>
      </c>
      <c r="O52" s="10">
        <v>4</v>
      </c>
      <c r="P52" s="10">
        <v>26</v>
      </c>
      <c r="Q52" s="11">
        <v>58</v>
      </c>
      <c r="R52" s="5">
        <v>2</v>
      </c>
      <c r="S52" s="4">
        <v>4.5</v>
      </c>
      <c r="T52" s="4">
        <v>4</v>
      </c>
      <c r="U52" s="5">
        <v>36</v>
      </c>
      <c r="V52" s="5">
        <v>50</v>
      </c>
      <c r="W52" s="5">
        <v>51</v>
      </c>
      <c r="X52" s="5">
        <v>35</v>
      </c>
      <c r="Y52" s="13" t="s">
        <v>50</v>
      </c>
      <c r="Z52" s="3">
        <v>1</v>
      </c>
      <c r="AA52" s="164">
        <v>55</v>
      </c>
      <c r="AB52" s="164">
        <v>75</v>
      </c>
      <c r="AC52" s="163" t="s">
        <v>263</v>
      </c>
    </row>
    <row r="53" spans="1:29">
      <c r="A53" s="3">
        <v>10</v>
      </c>
      <c r="B53" s="14">
        <v>25</v>
      </c>
      <c r="C53" s="3">
        <v>33.700000000000003</v>
      </c>
      <c r="D53" s="3">
        <v>32</v>
      </c>
      <c r="E53" s="3">
        <v>115</v>
      </c>
      <c r="F53" s="3">
        <v>85</v>
      </c>
      <c r="G53" s="3">
        <v>14</v>
      </c>
      <c r="H53" s="3">
        <v>4</v>
      </c>
      <c r="I53" s="13" t="s">
        <v>64</v>
      </c>
      <c r="J53" s="3">
        <v>18</v>
      </c>
      <c r="K53" s="3">
        <v>34.5</v>
      </c>
      <c r="L53" s="3">
        <v>33</v>
      </c>
      <c r="M53" s="10">
        <v>52</v>
      </c>
      <c r="N53" s="10">
        <v>52</v>
      </c>
      <c r="O53" s="10">
        <v>4</v>
      </c>
      <c r="P53" s="10">
        <v>28</v>
      </c>
      <c r="Q53" s="11">
        <v>68</v>
      </c>
      <c r="R53" s="5">
        <v>2</v>
      </c>
      <c r="S53" s="4">
        <v>4.5</v>
      </c>
      <c r="T53" s="4">
        <v>4</v>
      </c>
      <c r="U53" s="5">
        <v>43</v>
      </c>
      <c r="V53" s="5">
        <v>57</v>
      </c>
      <c r="W53" s="5">
        <v>58</v>
      </c>
      <c r="X53" s="5">
        <v>42</v>
      </c>
      <c r="Y53" s="13" t="s">
        <v>50</v>
      </c>
      <c r="Z53" s="3">
        <v>1.5</v>
      </c>
      <c r="AA53" s="164">
        <v>55</v>
      </c>
      <c r="AB53" s="164">
        <v>75</v>
      </c>
      <c r="AC53" s="163" t="s">
        <v>263</v>
      </c>
    </row>
    <row r="54" spans="1:29">
      <c r="A54" s="3">
        <v>10</v>
      </c>
      <c r="B54" s="14">
        <v>32</v>
      </c>
      <c r="C54" s="3">
        <v>42.4</v>
      </c>
      <c r="D54" s="3">
        <v>38</v>
      </c>
      <c r="E54" s="3">
        <v>140</v>
      </c>
      <c r="F54" s="3">
        <v>100</v>
      </c>
      <c r="G54" s="3">
        <v>18</v>
      </c>
      <c r="H54" s="3">
        <v>4</v>
      </c>
      <c r="I54" s="13" t="s">
        <v>65</v>
      </c>
      <c r="J54" s="3">
        <v>18</v>
      </c>
      <c r="K54" s="3">
        <v>43.5</v>
      </c>
      <c r="L54" s="3">
        <v>39</v>
      </c>
      <c r="M54" s="10">
        <v>60</v>
      </c>
      <c r="N54" s="10">
        <v>60</v>
      </c>
      <c r="O54" s="10">
        <v>6</v>
      </c>
      <c r="P54" s="10">
        <v>30</v>
      </c>
      <c r="Q54" s="11">
        <v>78</v>
      </c>
      <c r="R54" s="5">
        <v>2</v>
      </c>
      <c r="S54" s="4">
        <v>4.5</v>
      </c>
      <c r="T54" s="4">
        <v>4</v>
      </c>
      <c r="U54" s="5">
        <v>51</v>
      </c>
      <c r="V54" s="5">
        <v>65</v>
      </c>
      <c r="W54" s="5">
        <v>66</v>
      </c>
      <c r="X54" s="5">
        <v>50</v>
      </c>
      <c r="Y54" s="13" t="s">
        <v>50</v>
      </c>
      <c r="Z54" s="3">
        <v>2</v>
      </c>
      <c r="AA54" s="164">
        <v>60</v>
      </c>
      <c r="AB54" s="164">
        <v>85</v>
      </c>
      <c r="AC54" s="163" t="s">
        <v>263</v>
      </c>
    </row>
    <row r="55" spans="1:29">
      <c r="A55" s="3">
        <v>10</v>
      </c>
      <c r="B55" s="14">
        <v>40</v>
      </c>
      <c r="C55" s="3">
        <v>48.3</v>
      </c>
      <c r="D55" s="3">
        <v>45</v>
      </c>
      <c r="E55" s="3">
        <v>150</v>
      </c>
      <c r="F55" s="3">
        <v>110</v>
      </c>
      <c r="G55" s="3">
        <v>18</v>
      </c>
      <c r="H55" s="3">
        <v>4</v>
      </c>
      <c r="I55" s="13" t="s">
        <v>65</v>
      </c>
      <c r="J55" s="3">
        <v>18</v>
      </c>
      <c r="K55" s="3">
        <v>49.5</v>
      </c>
      <c r="L55" s="3">
        <v>46</v>
      </c>
      <c r="M55" s="10">
        <v>70</v>
      </c>
      <c r="N55" s="10">
        <v>70</v>
      </c>
      <c r="O55" s="10">
        <v>6</v>
      </c>
      <c r="P55" s="10">
        <v>32</v>
      </c>
      <c r="Q55" s="11">
        <v>88</v>
      </c>
      <c r="R55" s="5">
        <v>2</v>
      </c>
      <c r="S55" s="4">
        <v>4.5</v>
      </c>
      <c r="T55" s="4">
        <v>4</v>
      </c>
      <c r="U55" s="5">
        <v>61</v>
      </c>
      <c r="V55" s="5">
        <v>75</v>
      </c>
      <c r="W55" s="5">
        <v>76</v>
      </c>
      <c r="X55" s="5">
        <v>60</v>
      </c>
      <c r="Y55" s="13" t="s">
        <v>50</v>
      </c>
      <c r="Z55" s="3">
        <v>2</v>
      </c>
      <c r="AA55" s="164">
        <v>60</v>
      </c>
      <c r="AB55" s="164">
        <v>85</v>
      </c>
      <c r="AC55" s="163" t="s">
        <v>263</v>
      </c>
    </row>
    <row r="56" spans="1:29">
      <c r="A56" s="3">
        <v>10</v>
      </c>
      <c r="B56" s="14">
        <v>50</v>
      </c>
      <c r="C56" s="3">
        <v>60.3</v>
      </c>
      <c r="D56" s="3">
        <v>57</v>
      </c>
      <c r="E56" s="3">
        <v>165</v>
      </c>
      <c r="F56" s="3">
        <v>125</v>
      </c>
      <c r="G56" s="3">
        <v>18</v>
      </c>
      <c r="H56" s="3">
        <v>4</v>
      </c>
      <c r="I56" s="13" t="s">
        <v>65</v>
      </c>
      <c r="J56" s="3">
        <v>18</v>
      </c>
      <c r="K56" s="3">
        <v>61.5</v>
      </c>
      <c r="L56" s="3">
        <v>59</v>
      </c>
      <c r="M56" s="10">
        <v>84</v>
      </c>
      <c r="N56" s="10">
        <v>84</v>
      </c>
      <c r="O56" s="10">
        <v>5</v>
      </c>
      <c r="P56" s="10">
        <v>32</v>
      </c>
      <c r="Q56" s="11">
        <v>102</v>
      </c>
      <c r="R56" s="5">
        <v>2</v>
      </c>
      <c r="S56" s="4">
        <v>4.5</v>
      </c>
      <c r="T56" s="4">
        <v>4</v>
      </c>
      <c r="U56" s="5">
        <v>73</v>
      </c>
      <c r="V56" s="5">
        <v>87</v>
      </c>
      <c r="W56" s="5">
        <v>88</v>
      </c>
      <c r="X56" s="5">
        <v>72</v>
      </c>
      <c r="Y56" s="13" t="s">
        <v>50</v>
      </c>
      <c r="Z56" s="3">
        <v>2.5</v>
      </c>
      <c r="AA56" s="164">
        <v>60</v>
      </c>
      <c r="AB56" s="164">
        <v>85</v>
      </c>
      <c r="AC56" s="163" t="s">
        <v>263</v>
      </c>
    </row>
    <row r="57" spans="1:29">
      <c r="A57" s="3">
        <v>10</v>
      </c>
      <c r="B57" s="14">
        <v>65</v>
      </c>
      <c r="C57" s="3">
        <v>76.099999999999994</v>
      </c>
      <c r="D57" s="3">
        <v>76</v>
      </c>
      <c r="E57" s="3">
        <v>185</v>
      </c>
      <c r="F57" s="3">
        <v>145</v>
      </c>
      <c r="G57" s="3">
        <v>18</v>
      </c>
      <c r="H57" s="3">
        <v>8</v>
      </c>
      <c r="I57" s="13" t="s">
        <v>65</v>
      </c>
      <c r="J57" s="3">
        <v>18</v>
      </c>
      <c r="K57" s="3">
        <v>77.5</v>
      </c>
      <c r="L57" s="3">
        <v>78</v>
      </c>
      <c r="M57" s="10">
        <v>104</v>
      </c>
      <c r="N57" s="10">
        <v>104</v>
      </c>
      <c r="O57" s="10">
        <v>6</v>
      </c>
      <c r="P57" s="10">
        <v>32</v>
      </c>
      <c r="Q57" s="11">
        <v>122</v>
      </c>
      <c r="R57" s="5">
        <v>2</v>
      </c>
      <c r="S57" s="4">
        <v>4.5</v>
      </c>
      <c r="T57" s="4">
        <v>4</v>
      </c>
      <c r="U57" s="5">
        <v>95</v>
      </c>
      <c r="V57" s="5">
        <v>109</v>
      </c>
      <c r="W57" s="5">
        <v>110</v>
      </c>
      <c r="X57" s="5">
        <v>94</v>
      </c>
      <c r="Y57" s="13" t="s">
        <v>50</v>
      </c>
      <c r="Z57" s="3">
        <v>3</v>
      </c>
      <c r="AA57" s="164">
        <v>60</v>
      </c>
      <c r="AB57" s="164">
        <v>85</v>
      </c>
      <c r="AC57" s="163" t="s">
        <v>263</v>
      </c>
    </row>
    <row r="58" spans="1:29">
      <c r="A58" s="3">
        <v>10</v>
      </c>
      <c r="B58" s="14">
        <v>80</v>
      </c>
      <c r="C58" s="3">
        <v>88.9</v>
      </c>
      <c r="D58" s="3">
        <v>89</v>
      </c>
      <c r="E58" s="3">
        <v>200</v>
      </c>
      <c r="F58" s="3">
        <v>160</v>
      </c>
      <c r="G58" s="3">
        <v>18</v>
      </c>
      <c r="H58" s="3">
        <v>8</v>
      </c>
      <c r="I58" s="13" t="s">
        <v>65</v>
      </c>
      <c r="J58" s="3">
        <v>20</v>
      </c>
      <c r="K58" s="3">
        <v>90.5</v>
      </c>
      <c r="L58" s="3">
        <v>91</v>
      </c>
      <c r="M58" s="10">
        <v>118</v>
      </c>
      <c r="N58" s="10">
        <v>118</v>
      </c>
      <c r="O58" s="10">
        <v>6</v>
      </c>
      <c r="P58" s="10">
        <v>34</v>
      </c>
      <c r="Q58" s="11">
        <v>138</v>
      </c>
      <c r="R58" s="5">
        <v>2</v>
      </c>
      <c r="S58" s="4">
        <v>4.5</v>
      </c>
      <c r="T58" s="4">
        <v>4</v>
      </c>
      <c r="U58" s="5">
        <v>106</v>
      </c>
      <c r="V58" s="5">
        <v>120</v>
      </c>
      <c r="W58" s="5">
        <v>121</v>
      </c>
      <c r="X58" s="5">
        <v>105</v>
      </c>
      <c r="Y58" s="13" t="s">
        <v>50</v>
      </c>
      <c r="Z58" s="3">
        <v>4</v>
      </c>
      <c r="AA58" s="164">
        <v>65</v>
      </c>
      <c r="AB58" s="164">
        <v>90</v>
      </c>
      <c r="AC58" s="163" t="s">
        <v>263</v>
      </c>
    </row>
    <row r="59" spans="1:29">
      <c r="A59" s="3">
        <v>10</v>
      </c>
      <c r="B59" s="14">
        <v>100</v>
      </c>
      <c r="C59" s="3">
        <v>114.3</v>
      </c>
      <c r="D59" s="3">
        <v>108</v>
      </c>
      <c r="E59" s="3">
        <v>220</v>
      </c>
      <c r="F59" s="3">
        <v>180</v>
      </c>
      <c r="G59" s="3">
        <v>18</v>
      </c>
      <c r="H59" s="3">
        <v>8</v>
      </c>
      <c r="I59" s="13" t="s">
        <v>65</v>
      </c>
      <c r="J59" s="3">
        <v>20</v>
      </c>
      <c r="K59" s="3">
        <v>116</v>
      </c>
      <c r="L59" s="3">
        <v>110</v>
      </c>
      <c r="M59" s="10">
        <v>140</v>
      </c>
      <c r="N59" s="10">
        <v>140</v>
      </c>
      <c r="O59" s="10">
        <v>8</v>
      </c>
      <c r="P59" s="10">
        <v>40</v>
      </c>
      <c r="Q59" s="11">
        <v>158</v>
      </c>
      <c r="R59" s="5">
        <v>2</v>
      </c>
      <c r="S59" s="4">
        <v>5</v>
      </c>
      <c r="T59" s="4">
        <v>4.5</v>
      </c>
      <c r="U59" s="5">
        <v>129</v>
      </c>
      <c r="V59" s="5">
        <v>149</v>
      </c>
      <c r="W59" s="5">
        <v>150</v>
      </c>
      <c r="X59" s="5">
        <v>128</v>
      </c>
      <c r="Y59" s="13" t="s">
        <v>50</v>
      </c>
      <c r="Z59" s="3">
        <v>4.5</v>
      </c>
      <c r="AA59" s="164">
        <v>65</v>
      </c>
      <c r="AB59" s="164">
        <v>90</v>
      </c>
      <c r="AC59" s="163" t="s">
        <v>263</v>
      </c>
    </row>
    <row r="60" spans="1:29">
      <c r="A60" s="3">
        <v>10</v>
      </c>
      <c r="B60" s="14">
        <v>125</v>
      </c>
      <c r="C60" s="3">
        <v>139.69999999999999</v>
      </c>
      <c r="D60" s="3">
        <v>133</v>
      </c>
      <c r="E60" s="3">
        <v>250</v>
      </c>
      <c r="F60" s="3">
        <v>210</v>
      </c>
      <c r="G60" s="3">
        <v>18</v>
      </c>
      <c r="H60" s="3">
        <v>8</v>
      </c>
      <c r="I60" s="13" t="s">
        <v>65</v>
      </c>
      <c r="J60" s="3">
        <v>22</v>
      </c>
      <c r="K60" s="3">
        <v>143.5</v>
      </c>
      <c r="L60" s="3">
        <v>135</v>
      </c>
      <c r="M60" s="10">
        <v>168</v>
      </c>
      <c r="N60" s="10">
        <v>168</v>
      </c>
      <c r="O60" s="10">
        <v>8</v>
      </c>
      <c r="P60" s="10">
        <v>44</v>
      </c>
      <c r="Q60" s="11">
        <v>188</v>
      </c>
      <c r="R60" s="5">
        <v>2</v>
      </c>
      <c r="S60" s="4">
        <v>5</v>
      </c>
      <c r="T60" s="4">
        <v>4.5</v>
      </c>
      <c r="U60" s="5">
        <v>155</v>
      </c>
      <c r="V60" s="5">
        <v>175</v>
      </c>
      <c r="W60" s="5">
        <v>176</v>
      </c>
      <c r="X60" s="5">
        <v>154</v>
      </c>
      <c r="Y60" s="13" t="s">
        <v>50</v>
      </c>
      <c r="Z60" s="3">
        <v>6.5</v>
      </c>
      <c r="AA60" s="164">
        <v>70</v>
      </c>
      <c r="AB60" s="164">
        <v>95</v>
      </c>
      <c r="AC60" s="163" t="s">
        <v>263</v>
      </c>
    </row>
    <row r="61" spans="1:29">
      <c r="A61" s="3">
        <v>10</v>
      </c>
      <c r="B61" s="14">
        <v>150</v>
      </c>
      <c r="C61" s="3">
        <v>168.3</v>
      </c>
      <c r="D61" s="3">
        <v>159</v>
      </c>
      <c r="E61" s="3">
        <v>285</v>
      </c>
      <c r="F61" s="3">
        <v>240</v>
      </c>
      <c r="G61" s="3">
        <v>22</v>
      </c>
      <c r="H61" s="3">
        <v>8</v>
      </c>
      <c r="I61" s="13" t="s">
        <v>3</v>
      </c>
      <c r="J61" s="3">
        <v>22</v>
      </c>
      <c r="K61" s="3">
        <v>170.5</v>
      </c>
      <c r="L61" s="3">
        <v>161</v>
      </c>
      <c r="M61" s="10">
        <v>195</v>
      </c>
      <c r="N61" s="10">
        <v>195</v>
      </c>
      <c r="O61" s="10">
        <v>10</v>
      </c>
      <c r="P61" s="10">
        <v>44</v>
      </c>
      <c r="Q61" s="11">
        <v>212</v>
      </c>
      <c r="R61" s="5">
        <v>2</v>
      </c>
      <c r="S61" s="4">
        <v>5</v>
      </c>
      <c r="T61" s="4">
        <v>4.5</v>
      </c>
      <c r="U61" s="5">
        <v>183</v>
      </c>
      <c r="V61" s="5">
        <v>203</v>
      </c>
      <c r="W61" s="5">
        <v>204</v>
      </c>
      <c r="X61" s="5">
        <v>182</v>
      </c>
      <c r="Y61" s="13" t="s">
        <v>50</v>
      </c>
      <c r="Z61" s="3">
        <v>7.5</v>
      </c>
      <c r="AA61" s="164">
        <v>75</v>
      </c>
      <c r="AB61" s="164">
        <v>105</v>
      </c>
      <c r="AC61" s="163" t="s">
        <v>263</v>
      </c>
    </row>
    <row r="62" spans="1:29">
      <c r="A62" s="3">
        <v>10</v>
      </c>
      <c r="B62" s="14">
        <v>200</v>
      </c>
      <c r="C62" s="3">
        <v>219.1</v>
      </c>
      <c r="D62" s="3">
        <v>219</v>
      </c>
      <c r="E62" s="3">
        <v>340</v>
      </c>
      <c r="F62" s="3">
        <v>295</v>
      </c>
      <c r="G62" s="3">
        <v>22</v>
      </c>
      <c r="H62" s="3">
        <v>8</v>
      </c>
      <c r="I62" s="13" t="s">
        <v>3</v>
      </c>
      <c r="J62" s="3">
        <v>24</v>
      </c>
      <c r="K62" s="3">
        <v>221.5</v>
      </c>
      <c r="L62" s="3">
        <v>222</v>
      </c>
      <c r="M62" s="10">
        <v>246</v>
      </c>
      <c r="N62" s="10">
        <v>246</v>
      </c>
      <c r="O62" s="10">
        <v>10</v>
      </c>
      <c r="P62" s="10">
        <v>44</v>
      </c>
      <c r="Q62" s="11">
        <v>268</v>
      </c>
      <c r="R62" s="5">
        <v>2</v>
      </c>
      <c r="S62" s="4">
        <v>5</v>
      </c>
      <c r="T62" s="4">
        <v>4.5</v>
      </c>
      <c r="U62" s="5">
        <v>239</v>
      </c>
      <c r="V62" s="5">
        <v>259</v>
      </c>
      <c r="W62" s="5">
        <v>260</v>
      </c>
      <c r="X62" s="5">
        <v>238</v>
      </c>
      <c r="Y62" s="13" t="s">
        <v>50</v>
      </c>
      <c r="Z62" s="3">
        <v>10.5</v>
      </c>
      <c r="AA62" s="164">
        <v>80</v>
      </c>
      <c r="AB62" s="164">
        <v>105</v>
      </c>
      <c r="AC62" s="163" t="s">
        <v>263</v>
      </c>
    </row>
    <row r="63" spans="1:29">
      <c r="A63" s="3">
        <v>10</v>
      </c>
      <c r="B63" s="14">
        <v>250</v>
      </c>
      <c r="C63" s="5">
        <v>273</v>
      </c>
      <c r="D63" s="5">
        <v>273</v>
      </c>
      <c r="E63" s="10">
        <v>395</v>
      </c>
      <c r="F63" s="10">
        <v>350</v>
      </c>
      <c r="G63" s="10">
        <v>22</v>
      </c>
      <c r="H63" s="10">
        <v>12</v>
      </c>
      <c r="I63" s="32" t="s">
        <v>3</v>
      </c>
      <c r="J63" s="10">
        <v>26</v>
      </c>
      <c r="K63" s="5">
        <v>276.5</v>
      </c>
      <c r="L63" s="5">
        <v>276</v>
      </c>
      <c r="M63" s="10">
        <v>298</v>
      </c>
      <c r="N63" s="10">
        <v>298</v>
      </c>
      <c r="O63" s="10">
        <v>12</v>
      </c>
      <c r="P63" s="10">
        <v>46</v>
      </c>
      <c r="Q63" s="11">
        <v>320</v>
      </c>
      <c r="R63" s="5">
        <v>2</v>
      </c>
      <c r="S63" s="4">
        <v>5</v>
      </c>
      <c r="T63" s="4">
        <v>4.5</v>
      </c>
      <c r="U63" s="5">
        <v>292</v>
      </c>
      <c r="V63" s="5">
        <v>312</v>
      </c>
      <c r="W63" s="5">
        <v>313</v>
      </c>
      <c r="X63" s="5">
        <v>291</v>
      </c>
      <c r="Y63" s="13" t="s">
        <v>50</v>
      </c>
      <c r="Z63" s="3">
        <v>13</v>
      </c>
      <c r="AA63" s="164">
        <v>80</v>
      </c>
      <c r="AB63" s="164">
        <v>110</v>
      </c>
      <c r="AC63" s="163" t="s">
        <v>263</v>
      </c>
    </row>
    <row r="64" spans="1:29">
      <c r="A64" s="3">
        <v>10</v>
      </c>
      <c r="B64" s="14">
        <v>300</v>
      </c>
      <c r="C64" s="3">
        <v>323.89999999999998</v>
      </c>
      <c r="D64" s="3">
        <v>325</v>
      </c>
      <c r="E64" s="10">
        <v>445</v>
      </c>
      <c r="F64" s="10">
        <v>400</v>
      </c>
      <c r="G64" s="10">
        <v>22</v>
      </c>
      <c r="H64" s="10">
        <v>12</v>
      </c>
      <c r="I64" s="32" t="s">
        <v>3</v>
      </c>
      <c r="J64" s="10">
        <v>26</v>
      </c>
      <c r="K64" s="3">
        <v>328</v>
      </c>
      <c r="L64" s="3">
        <v>328</v>
      </c>
      <c r="M64" s="10">
        <v>350</v>
      </c>
      <c r="N64" s="10">
        <v>350</v>
      </c>
      <c r="O64" s="10">
        <v>12</v>
      </c>
      <c r="P64" s="10">
        <v>46</v>
      </c>
      <c r="Q64" s="11">
        <v>370</v>
      </c>
      <c r="R64" s="5">
        <v>2</v>
      </c>
      <c r="S64" s="4">
        <v>5</v>
      </c>
      <c r="T64" s="4">
        <v>4.5</v>
      </c>
      <c r="U64" s="5">
        <v>343</v>
      </c>
      <c r="V64" s="5">
        <v>363</v>
      </c>
      <c r="W64" s="5">
        <v>364</v>
      </c>
      <c r="X64" s="5">
        <v>342</v>
      </c>
      <c r="Y64" s="13" t="s">
        <v>50</v>
      </c>
      <c r="Z64" s="3">
        <v>15</v>
      </c>
      <c r="AA64" s="164">
        <v>80</v>
      </c>
      <c r="AB64" s="164">
        <v>110</v>
      </c>
      <c r="AC64" s="163" t="s">
        <v>263</v>
      </c>
    </row>
    <row r="65" spans="1:29">
      <c r="A65" s="3">
        <v>10</v>
      </c>
      <c r="B65" s="14">
        <v>350</v>
      </c>
      <c r="C65" s="3">
        <v>355.6</v>
      </c>
      <c r="D65" s="3">
        <v>377</v>
      </c>
      <c r="E65" s="10">
        <v>505</v>
      </c>
      <c r="F65" s="10">
        <v>460</v>
      </c>
      <c r="G65" s="10">
        <v>22</v>
      </c>
      <c r="H65" s="10">
        <v>16</v>
      </c>
      <c r="I65" s="32" t="s">
        <v>3</v>
      </c>
      <c r="J65" s="10">
        <v>26</v>
      </c>
      <c r="K65" s="3">
        <v>360</v>
      </c>
      <c r="L65" s="3">
        <v>381</v>
      </c>
      <c r="M65" s="10">
        <v>400</v>
      </c>
      <c r="N65" s="10">
        <v>412</v>
      </c>
      <c r="O65" s="10">
        <v>12</v>
      </c>
      <c r="P65" s="10">
        <v>53</v>
      </c>
      <c r="Q65" s="11">
        <v>430</v>
      </c>
      <c r="R65" s="5">
        <v>2</v>
      </c>
      <c r="S65" s="4">
        <v>5.5</v>
      </c>
      <c r="T65" s="4">
        <v>5</v>
      </c>
      <c r="U65" s="5">
        <v>395</v>
      </c>
      <c r="V65" s="5">
        <v>421</v>
      </c>
      <c r="W65" s="5">
        <v>422</v>
      </c>
      <c r="X65" s="5">
        <v>394</v>
      </c>
      <c r="Y65" s="13" t="s">
        <v>50</v>
      </c>
      <c r="Z65" s="3">
        <v>23.5</v>
      </c>
      <c r="AA65" s="164">
        <v>80</v>
      </c>
      <c r="AB65" s="164">
        <v>110</v>
      </c>
      <c r="AC65" s="163" t="s">
        <v>263</v>
      </c>
    </row>
    <row r="66" spans="1:29">
      <c r="A66" s="3">
        <v>10</v>
      </c>
      <c r="B66" s="14">
        <v>400</v>
      </c>
      <c r="C66" s="3">
        <v>406.4</v>
      </c>
      <c r="D66" s="3">
        <v>426</v>
      </c>
      <c r="E66" s="10">
        <v>565</v>
      </c>
      <c r="F66" s="10">
        <v>515</v>
      </c>
      <c r="G66" s="10">
        <v>26</v>
      </c>
      <c r="H66" s="10">
        <v>16</v>
      </c>
      <c r="I66" s="32" t="s">
        <v>66</v>
      </c>
      <c r="J66" s="10">
        <v>26</v>
      </c>
      <c r="K66" s="3">
        <v>411</v>
      </c>
      <c r="L66" s="3">
        <v>430</v>
      </c>
      <c r="M66" s="10">
        <v>456</v>
      </c>
      <c r="N66" s="10">
        <v>475</v>
      </c>
      <c r="O66" s="10">
        <v>12</v>
      </c>
      <c r="P66" s="10">
        <v>57</v>
      </c>
      <c r="Q66" s="11">
        <v>482</v>
      </c>
      <c r="R66" s="5">
        <v>2</v>
      </c>
      <c r="S66" s="4">
        <v>5.5</v>
      </c>
      <c r="T66" s="4">
        <v>5</v>
      </c>
      <c r="U66" s="5">
        <v>447</v>
      </c>
      <c r="V66" s="5">
        <v>473</v>
      </c>
      <c r="W66" s="5">
        <v>478</v>
      </c>
      <c r="X66" s="5">
        <v>446</v>
      </c>
      <c r="Y66" s="13" t="s">
        <v>50</v>
      </c>
      <c r="Z66" s="3">
        <v>29</v>
      </c>
      <c r="AA66" s="164">
        <v>85</v>
      </c>
      <c r="AB66" s="164">
        <v>120</v>
      </c>
      <c r="AC66" s="163" t="s">
        <v>263</v>
      </c>
    </row>
    <row r="67" spans="1:29">
      <c r="A67" s="3">
        <v>10</v>
      </c>
      <c r="B67" s="14">
        <v>450</v>
      </c>
      <c r="C67" s="3">
        <v>457</v>
      </c>
      <c r="D67" s="3">
        <v>480</v>
      </c>
      <c r="E67" s="10">
        <v>615</v>
      </c>
      <c r="F67" s="10">
        <v>565</v>
      </c>
      <c r="G67" s="10">
        <v>26</v>
      </c>
      <c r="H67" s="10">
        <v>20</v>
      </c>
      <c r="I67" s="32" t="s">
        <v>66</v>
      </c>
      <c r="J67" s="10">
        <v>28</v>
      </c>
      <c r="K67" s="3">
        <v>462</v>
      </c>
      <c r="L67" s="3">
        <v>485</v>
      </c>
      <c r="M67" s="10">
        <v>502</v>
      </c>
      <c r="N67" s="10">
        <v>525</v>
      </c>
      <c r="O67" s="10">
        <v>12</v>
      </c>
      <c r="P67" s="10">
        <v>63</v>
      </c>
      <c r="Q67" s="11">
        <v>532</v>
      </c>
      <c r="R67" s="5">
        <v>2</v>
      </c>
      <c r="S67" s="4">
        <v>5.5</v>
      </c>
      <c r="T67" s="4">
        <v>5</v>
      </c>
      <c r="U67" s="5">
        <v>497</v>
      </c>
      <c r="V67" s="5">
        <v>523</v>
      </c>
      <c r="W67" s="5">
        <v>524</v>
      </c>
      <c r="X67" s="5">
        <v>496</v>
      </c>
      <c r="Y67" s="13">
        <v>12</v>
      </c>
      <c r="Z67" s="3">
        <v>33.5</v>
      </c>
      <c r="AA67" s="164">
        <v>90</v>
      </c>
      <c r="AB67" s="164">
        <v>125</v>
      </c>
      <c r="AC67" s="163" t="s">
        <v>263</v>
      </c>
    </row>
    <row r="68" spans="1:29">
      <c r="A68" s="3">
        <v>10</v>
      </c>
      <c r="B68" s="14">
        <v>500</v>
      </c>
      <c r="C68" s="3">
        <v>508</v>
      </c>
      <c r="D68" s="3">
        <v>530</v>
      </c>
      <c r="E68" s="10">
        <v>670</v>
      </c>
      <c r="F68" s="10">
        <v>620</v>
      </c>
      <c r="G68" s="10">
        <v>26</v>
      </c>
      <c r="H68" s="10">
        <v>20</v>
      </c>
      <c r="I68" s="32" t="s">
        <v>66</v>
      </c>
      <c r="J68" s="10">
        <v>28</v>
      </c>
      <c r="K68" s="3">
        <v>513.5</v>
      </c>
      <c r="L68" s="3">
        <v>535</v>
      </c>
      <c r="M68" s="10">
        <v>559</v>
      </c>
      <c r="N68" s="10">
        <v>581</v>
      </c>
      <c r="O68" s="10">
        <v>12</v>
      </c>
      <c r="P68" s="10">
        <v>67</v>
      </c>
      <c r="Q68" s="11">
        <v>585</v>
      </c>
      <c r="R68" s="5">
        <v>2</v>
      </c>
      <c r="S68" s="4">
        <v>5.5</v>
      </c>
      <c r="T68" s="4">
        <v>5</v>
      </c>
      <c r="U68" s="5">
        <v>549</v>
      </c>
      <c r="V68" s="5">
        <v>575</v>
      </c>
      <c r="W68" s="5">
        <v>576</v>
      </c>
      <c r="X68" s="5">
        <v>548</v>
      </c>
      <c r="Y68" s="13">
        <v>12</v>
      </c>
      <c r="Z68" s="3">
        <v>40.5</v>
      </c>
      <c r="AA68" s="164">
        <v>90</v>
      </c>
      <c r="AB68" s="164">
        <v>125</v>
      </c>
      <c r="AC68" s="163" t="s">
        <v>263</v>
      </c>
    </row>
    <row r="69" spans="1:29">
      <c r="A69" s="21">
        <v>10</v>
      </c>
      <c r="B69" s="20">
        <v>600</v>
      </c>
      <c r="C69" s="21">
        <v>610</v>
      </c>
      <c r="D69" s="21">
        <v>630</v>
      </c>
      <c r="E69" s="21">
        <v>780</v>
      </c>
      <c r="F69" s="21">
        <v>725</v>
      </c>
      <c r="G69" s="21">
        <v>30</v>
      </c>
      <c r="H69" s="21">
        <v>20</v>
      </c>
      <c r="I69" s="19" t="s">
        <v>49</v>
      </c>
      <c r="J69" s="21">
        <v>28</v>
      </c>
      <c r="K69" s="21">
        <v>616.5</v>
      </c>
      <c r="L69" s="21">
        <v>636</v>
      </c>
      <c r="M69" s="21">
        <v>658</v>
      </c>
      <c r="N69" s="21">
        <v>678</v>
      </c>
      <c r="O69" s="21">
        <v>12</v>
      </c>
      <c r="P69" s="21">
        <v>75</v>
      </c>
      <c r="Q69" s="21">
        <v>685</v>
      </c>
      <c r="R69" s="21">
        <v>2</v>
      </c>
      <c r="S69" s="22">
        <v>5.5</v>
      </c>
      <c r="T69" s="22">
        <v>5</v>
      </c>
      <c r="U69" s="21">
        <v>649</v>
      </c>
      <c r="V69" s="21">
        <v>675</v>
      </c>
      <c r="W69" s="21">
        <v>676</v>
      </c>
      <c r="X69" s="21">
        <v>648</v>
      </c>
      <c r="Y69" s="19">
        <v>12</v>
      </c>
      <c r="Z69" s="3">
        <v>56</v>
      </c>
      <c r="AA69" s="164">
        <v>95</v>
      </c>
      <c r="AB69" s="164">
        <v>130</v>
      </c>
      <c r="AC69" s="163" t="s">
        <v>263</v>
      </c>
    </row>
    <row r="70" spans="1:29">
      <c r="A70" s="11">
        <v>16</v>
      </c>
      <c r="B70" s="17">
        <v>10</v>
      </c>
      <c r="C70" s="11">
        <v>17.2</v>
      </c>
      <c r="D70" s="11">
        <v>14</v>
      </c>
      <c r="E70" s="11">
        <v>90</v>
      </c>
      <c r="F70" s="11">
        <v>60</v>
      </c>
      <c r="G70" s="11">
        <v>14</v>
      </c>
      <c r="H70" s="11">
        <v>4</v>
      </c>
      <c r="I70" s="18" t="s">
        <v>64</v>
      </c>
      <c r="J70" s="11">
        <v>16</v>
      </c>
      <c r="K70" s="11">
        <v>18</v>
      </c>
      <c r="L70" s="11">
        <v>15</v>
      </c>
      <c r="M70" s="30">
        <v>30</v>
      </c>
      <c r="N70" s="30">
        <v>30</v>
      </c>
      <c r="O70" s="30">
        <v>4</v>
      </c>
      <c r="P70" s="30">
        <v>22</v>
      </c>
      <c r="Q70" s="11">
        <v>40</v>
      </c>
      <c r="R70" s="25">
        <v>2</v>
      </c>
      <c r="S70" s="7">
        <v>4.5</v>
      </c>
      <c r="T70" s="7">
        <v>4</v>
      </c>
      <c r="U70" s="25">
        <v>24</v>
      </c>
      <c r="V70" s="25">
        <v>34</v>
      </c>
      <c r="W70" s="25">
        <v>35</v>
      </c>
      <c r="X70" s="25">
        <v>23</v>
      </c>
      <c r="Y70" s="18">
        <v>4</v>
      </c>
      <c r="Z70" s="3">
        <v>0.5</v>
      </c>
      <c r="AA70" s="164">
        <v>50</v>
      </c>
      <c r="AB70" s="164">
        <v>70</v>
      </c>
      <c r="AC70" s="163" t="s">
        <v>263</v>
      </c>
    </row>
    <row r="71" spans="1:29">
      <c r="A71" s="11">
        <v>16</v>
      </c>
      <c r="B71" s="14">
        <v>15</v>
      </c>
      <c r="C71" s="3">
        <v>21.3</v>
      </c>
      <c r="D71" s="3">
        <v>18</v>
      </c>
      <c r="E71" s="3">
        <v>95</v>
      </c>
      <c r="F71" s="3">
        <v>65</v>
      </c>
      <c r="G71" s="3">
        <v>14</v>
      </c>
      <c r="H71" s="3">
        <v>4</v>
      </c>
      <c r="I71" s="13" t="s">
        <v>64</v>
      </c>
      <c r="J71" s="3">
        <v>16</v>
      </c>
      <c r="K71" s="3">
        <v>22.5</v>
      </c>
      <c r="L71" s="3">
        <v>19</v>
      </c>
      <c r="M71" s="10">
        <v>35</v>
      </c>
      <c r="N71" s="10">
        <v>35</v>
      </c>
      <c r="O71" s="10">
        <v>4</v>
      </c>
      <c r="P71" s="10">
        <v>22</v>
      </c>
      <c r="Q71" s="11">
        <v>45</v>
      </c>
      <c r="R71" s="5">
        <v>2</v>
      </c>
      <c r="S71" s="4">
        <v>4.5</v>
      </c>
      <c r="T71" s="4">
        <v>4</v>
      </c>
      <c r="U71" s="5">
        <v>29</v>
      </c>
      <c r="V71" s="5">
        <v>39</v>
      </c>
      <c r="W71" s="5">
        <v>40</v>
      </c>
      <c r="X71" s="5">
        <v>28</v>
      </c>
      <c r="Y71" s="13">
        <v>4</v>
      </c>
      <c r="Z71" s="3">
        <v>0.5</v>
      </c>
      <c r="AA71" s="164">
        <v>50</v>
      </c>
      <c r="AB71" s="164">
        <v>70</v>
      </c>
      <c r="AC71" s="163" t="s">
        <v>263</v>
      </c>
    </row>
    <row r="72" spans="1:29">
      <c r="A72" s="11">
        <v>16</v>
      </c>
      <c r="B72" s="14">
        <v>20</v>
      </c>
      <c r="C72" s="3">
        <v>26.9</v>
      </c>
      <c r="D72" s="3">
        <v>25</v>
      </c>
      <c r="E72" s="3">
        <v>105</v>
      </c>
      <c r="F72" s="3">
        <v>75</v>
      </c>
      <c r="G72" s="3">
        <v>14</v>
      </c>
      <c r="H72" s="3">
        <v>4</v>
      </c>
      <c r="I72" s="13" t="s">
        <v>64</v>
      </c>
      <c r="J72" s="3">
        <v>18</v>
      </c>
      <c r="K72" s="3">
        <v>27.5</v>
      </c>
      <c r="L72" s="3">
        <v>26</v>
      </c>
      <c r="M72" s="10">
        <v>45</v>
      </c>
      <c r="N72" s="10">
        <v>45</v>
      </c>
      <c r="O72" s="10">
        <v>4</v>
      </c>
      <c r="P72" s="10">
        <v>26</v>
      </c>
      <c r="Q72" s="11">
        <v>58</v>
      </c>
      <c r="R72" s="5">
        <v>2</v>
      </c>
      <c r="S72" s="4">
        <v>4.5</v>
      </c>
      <c r="T72" s="4">
        <v>4</v>
      </c>
      <c r="U72" s="5">
        <v>36</v>
      </c>
      <c r="V72" s="5">
        <v>50</v>
      </c>
      <c r="W72" s="5">
        <v>51</v>
      </c>
      <c r="X72" s="5">
        <v>35</v>
      </c>
      <c r="Y72" s="13">
        <v>4</v>
      </c>
      <c r="Z72" s="3">
        <v>1</v>
      </c>
      <c r="AA72" s="164">
        <v>55</v>
      </c>
      <c r="AB72" s="164">
        <v>75</v>
      </c>
      <c r="AC72" s="163" t="s">
        <v>263</v>
      </c>
    </row>
    <row r="73" spans="1:29">
      <c r="A73" s="11">
        <v>16</v>
      </c>
      <c r="B73" s="14">
        <v>25</v>
      </c>
      <c r="C73" s="3">
        <v>33.700000000000003</v>
      </c>
      <c r="D73" s="3">
        <v>32</v>
      </c>
      <c r="E73" s="3">
        <v>115</v>
      </c>
      <c r="F73" s="3">
        <v>85</v>
      </c>
      <c r="G73" s="3">
        <v>14</v>
      </c>
      <c r="H73" s="3">
        <v>4</v>
      </c>
      <c r="I73" s="23" t="s">
        <v>64</v>
      </c>
      <c r="J73" s="3">
        <v>18</v>
      </c>
      <c r="K73" s="3">
        <v>34.5</v>
      </c>
      <c r="L73" s="3">
        <v>33</v>
      </c>
      <c r="M73" s="10">
        <v>52</v>
      </c>
      <c r="N73" s="10">
        <v>52</v>
      </c>
      <c r="O73" s="10">
        <v>4</v>
      </c>
      <c r="P73" s="10">
        <v>28</v>
      </c>
      <c r="Q73" s="11">
        <v>68</v>
      </c>
      <c r="R73" s="5">
        <v>2</v>
      </c>
      <c r="S73" s="4">
        <v>4.5</v>
      </c>
      <c r="T73" s="4">
        <v>4</v>
      </c>
      <c r="U73" s="5">
        <v>43</v>
      </c>
      <c r="V73" s="5">
        <v>57</v>
      </c>
      <c r="W73" s="5">
        <v>58</v>
      </c>
      <c r="X73" s="5">
        <v>42</v>
      </c>
      <c r="Y73" s="13">
        <v>5</v>
      </c>
      <c r="Z73" s="3">
        <v>1.5</v>
      </c>
      <c r="AA73" s="164">
        <v>55</v>
      </c>
      <c r="AB73" s="164">
        <v>75</v>
      </c>
      <c r="AC73" s="163" t="s">
        <v>263</v>
      </c>
    </row>
    <row r="74" spans="1:29">
      <c r="A74" s="11">
        <v>16</v>
      </c>
      <c r="B74" s="14">
        <v>32</v>
      </c>
      <c r="C74" s="3">
        <v>42.4</v>
      </c>
      <c r="D74" s="3">
        <v>38</v>
      </c>
      <c r="E74" s="3">
        <v>140</v>
      </c>
      <c r="F74" s="3">
        <v>100</v>
      </c>
      <c r="G74" s="3">
        <v>18</v>
      </c>
      <c r="H74" s="3">
        <v>4</v>
      </c>
      <c r="I74" s="23" t="s">
        <v>65</v>
      </c>
      <c r="J74" s="3">
        <v>18</v>
      </c>
      <c r="K74" s="3">
        <v>43.5</v>
      </c>
      <c r="L74" s="3">
        <v>39</v>
      </c>
      <c r="M74" s="10">
        <v>60</v>
      </c>
      <c r="N74" s="10">
        <v>60</v>
      </c>
      <c r="O74" s="10">
        <v>6</v>
      </c>
      <c r="P74" s="10">
        <v>30</v>
      </c>
      <c r="Q74" s="11">
        <v>78</v>
      </c>
      <c r="R74" s="5">
        <v>2</v>
      </c>
      <c r="S74" s="4">
        <v>4.5</v>
      </c>
      <c r="T74" s="4">
        <v>4</v>
      </c>
      <c r="U74" s="5">
        <v>51</v>
      </c>
      <c r="V74" s="5">
        <v>65</v>
      </c>
      <c r="W74" s="5">
        <v>66</v>
      </c>
      <c r="X74" s="5">
        <v>50</v>
      </c>
      <c r="Y74" s="13">
        <v>5</v>
      </c>
      <c r="Z74" s="3">
        <v>2</v>
      </c>
      <c r="AA74" s="164">
        <v>60</v>
      </c>
      <c r="AB74" s="164">
        <v>85</v>
      </c>
      <c r="AC74" s="163" t="s">
        <v>263</v>
      </c>
    </row>
    <row r="75" spans="1:29">
      <c r="A75" s="11">
        <v>16</v>
      </c>
      <c r="B75" s="14">
        <v>40</v>
      </c>
      <c r="C75" s="3">
        <v>48.3</v>
      </c>
      <c r="D75" s="3">
        <v>45</v>
      </c>
      <c r="E75" s="3">
        <v>150</v>
      </c>
      <c r="F75" s="3">
        <v>110</v>
      </c>
      <c r="G75" s="3">
        <v>18</v>
      </c>
      <c r="H75" s="3">
        <v>4</v>
      </c>
      <c r="I75" s="23" t="s">
        <v>65</v>
      </c>
      <c r="J75" s="3">
        <v>18</v>
      </c>
      <c r="K75" s="3">
        <v>49.5</v>
      </c>
      <c r="L75" s="3">
        <v>46</v>
      </c>
      <c r="M75" s="10">
        <v>70</v>
      </c>
      <c r="N75" s="10">
        <v>70</v>
      </c>
      <c r="O75" s="10">
        <v>6</v>
      </c>
      <c r="P75" s="10">
        <v>32</v>
      </c>
      <c r="Q75" s="11">
        <v>88</v>
      </c>
      <c r="R75" s="5">
        <v>2</v>
      </c>
      <c r="S75" s="4">
        <v>4.5</v>
      </c>
      <c r="T75" s="4">
        <v>4</v>
      </c>
      <c r="U75" s="5">
        <v>61</v>
      </c>
      <c r="V75" s="5">
        <v>75</v>
      </c>
      <c r="W75" s="5">
        <v>76</v>
      </c>
      <c r="X75" s="5">
        <v>60</v>
      </c>
      <c r="Y75" s="13">
        <v>5</v>
      </c>
      <c r="Z75" s="3">
        <v>2</v>
      </c>
      <c r="AA75" s="164">
        <v>60</v>
      </c>
      <c r="AB75" s="164">
        <v>85</v>
      </c>
      <c r="AC75" s="163" t="s">
        <v>263</v>
      </c>
    </row>
    <row r="76" spans="1:29">
      <c r="A76" s="11">
        <v>16</v>
      </c>
      <c r="B76" s="14">
        <v>50</v>
      </c>
      <c r="C76" s="3">
        <v>60.3</v>
      </c>
      <c r="D76" s="3">
        <v>57</v>
      </c>
      <c r="E76" s="3">
        <v>165</v>
      </c>
      <c r="F76" s="3">
        <v>125</v>
      </c>
      <c r="G76" s="3">
        <v>18</v>
      </c>
      <c r="H76" s="3">
        <v>4</v>
      </c>
      <c r="I76" s="23" t="s">
        <v>65</v>
      </c>
      <c r="J76" s="3">
        <v>18</v>
      </c>
      <c r="K76" s="3">
        <v>61.5</v>
      </c>
      <c r="L76" s="3">
        <v>59</v>
      </c>
      <c r="M76" s="10">
        <v>84</v>
      </c>
      <c r="N76" s="10">
        <v>84</v>
      </c>
      <c r="O76" s="10">
        <v>5</v>
      </c>
      <c r="P76" s="10">
        <v>32</v>
      </c>
      <c r="Q76" s="11">
        <v>102</v>
      </c>
      <c r="R76" s="5">
        <v>2</v>
      </c>
      <c r="S76" s="4">
        <v>4.5</v>
      </c>
      <c r="T76" s="4">
        <v>4</v>
      </c>
      <c r="U76" s="5">
        <v>73</v>
      </c>
      <c r="V76" s="5">
        <v>87</v>
      </c>
      <c r="W76" s="5">
        <v>88</v>
      </c>
      <c r="X76" s="5">
        <v>72</v>
      </c>
      <c r="Y76" s="13">
        <v>5</v>
      </c>
      <c r="Z76" s="3">
        <v>2.5</v>
      </c>
      <c r="AA76" s="164">
        <v>60</v>
      </c>
      <c r="AB76" s="164">
        <v>85</v>
      </c>
      <c r="AC76" s="163" t="s">
        <v>263</v>
      </c>
    </row>
    <row r="77" spans="1:29">
      <c r="A77" s="11">
        <v>16</v>
      </c>
      <c r="B77" s="14">
        <v>65</v>
      </c>
      <c r="C77" s="3">
        <v>76.099999999999994</v>
      </c>
      <c r="D77" s="3">
        <v>76</v>
      </c>
      <c r="E77" s="3">
        <v>185</v>
      </c>
      <c r="F77" s="3">
        <v>145</v>
      </c>
      <c r="G77" s="3">
        <v>18</v>
      </c>
      <c r="H77" s="3">
        <v>8</v>
      </c>
      <c r="I77" s="23" t="s">
        <v>65</v>
      </c>
      <c r="J77" s="3">
        <v>18</v>
      </c>
      <c r="K77" s="3">
        <v>77.5</v>
      </c>
      <c r="L77" s="3">
        <v>78</v>
      </c>
      <c r="M77" s="10">
        <v>104</v>
      </c>
      <c r="N77" s="10">
        <v>104</v>
      </c>
      <c r="O77" s="10">
        <v>6</v>
      </c>
      <c r="P77" s="10">
        <v>32</v>
      </c>
      <c r="Q77" s="11">
        <v>122</v>
      </c>
      <c r="R77" s="5">
        <v>2</v>
      </c>
      <c r="S77" s="4">
        <v>4.5</v>
      </c>
      <c r="T77" s="4">
        <v>4</v>
      </c>
      <c r="U77" s="5">
        <v>95</v>
      </c>
      <c r="V77" s="5">
        <v>109</v>
      </c>
      <c r="W77" s="5">
        <v>110</v>
      </c>
      <c r="X77" s="5">
        <v>94</v>
      </c>
      <c r="Y77" s="13">
        <v>6</v>
      </c>
      <c r="Z77" s="3">
        <v>3</v>
      </c>
      <c r="AA77" s="164">
        <v>60</v>
      </c>
      <c r="AB77" s="164">
        <v>85</v>
      </c>
      <c r="AC77" s="163" t="s">
        <v>263</v>
      </c>
    </row>
    <row r="78" spans="1:29">
      <c r="A78" s="11">
        <v>16</v>
      </c>
      <c r="B78" s="14">
        <v>80</v>
      </c>
      <c r="C78" s="3">
        <v>88.9</v>
      </c>
      <c r="D78" s="3">
        <v>89</v>
      </c>
      <c r="E78" s="3">
        <v>200</v>
      </c>
      <c r="F78" s="3">
        <v>160</v>
      </c>
      <c r="G78" s="3">
        <v>18</v>
      </c>
      <c r="H78" s="3">
        <v>8</v>
      </c>
      <c r="I78" s="23" t="s">
        <v>65</v>
      </c>
      <c r="J78" s="3">
        <v>20</v>
      </c>
      <c r="K78" s="3">
        <v>90.5</v>
      </c>
      <c r="L78" s="3">
        <v>91</v>
      </c>
      <c r="M78" s="10">
        <v>118</v>
      </c>
      <c r="N78" s="10">
        <v>118</v>
      </c>
      <c r="O78" s="10">
        <v>6</v>
      </c>
      <c r="P78" s="10">
        <v>34</v>
      </c>
      <c r="Q78" s="11">
        <v>138</v>
      </c>
      <c r="R78" s="5">
        <v>2</v>
      </c>
      <c r="S78" s="4">
        <v>4.5</v>
      </c>
      <c r="T78" s="4">
        <v>4</v>
      </c>
      <c r="U78" s="5">
        <v>106</v>
      </c>
      <c r="V78" s="5">
        <v>120</v>
      </c>
      <c r="W78" s="5">
        <v>121</v>
      </c>
      <c r="X78" s="5">
        <v>105</v>
      </c>
      <c r="Y78" s="13">
        <v>6</v>
      </c>
      <c r="Z78" s="3">
        <v>4</v>
      </c>
      <c r="AA78" s="164">
        <v>65</v>
      </c>
      <c r="AB78" s="164">
        <v>90</v>
      </c>
      <c r="AC78" s="163" t="s">
        <v>263</v>
      </c>
    </row>
    <row r="79" spans="1:29">
      <c r="A79" s="11">
        <v>16</v>
      </c>
      <c r="B79" s="14">
        <v>100</v>
      </c>
      <c r="C79" s="3">
        <v>114.3</v>
      </c>
      <c r="D79" s="3">
        <v>108</v>
      </c>
      <c r="E79" s="3">
        <v>220</v>
      </c>
      <c r="F79" s="3">
        <v>180</v>
      </c>
      <c r="G79" s="3">
        <v>18</v>
      </c>
      <c r="H79" s="3">
        <v>8</v>
      </c>
      <c r="I79" s="23" t="s">
        <v>65</v>
      </c>
      <c r="J79" s="3">
        <v>20</v>
      </c>
      <c r="K79" s="3">
        <v>116</v>
      </c>
      <c r="L79" s="3">
        <v>110</v>
      </c>
      <c r="M79" s="10">
        <v>140</v>
      </c>
      <c r="N79" s="10">
        <v>140</v>
      </c>
      <c r="O79" s="10">
        <v>8</v>
      </c>
      <c r="P79" s="10">
        <v>40</v>
      </c>
      <c r="Q79" s="11">
        <v>158</v>
      </c>
      <c r="R79" s="5">
        <v>2</v>
      </c>
      <c r="S79" s="4">
        <v>5</v>
      </c>
      <c r="T79" s="4">
        <v>4.5</v>
      </c>
      <c r="U79" s="5">
        <v>129</v>
      </c>
      <c r="V79" s="5">
        <v>149</v>
      </c>
      <c r="W79" s="5">
        <v>150</v>
      </c>
      <c r="X79" s="5">
        <v>128</v>
      </c>
      <c r="Y79" s="13">
        <v>6</v>
      </c>
      <c r="Z79" s="3">
        <v>4.5</v>
      </c>
      <c r="AA79" s="164">
        <v>65</v>
      </c>
      <c r="AB79" s="164">
        <v>90</v>
      </c>
      <c r="AC79" s="163" t="s">
        <v>263</v>
      </c>
    </row>
    <row r="80" spans="1:29">
      <c r="A80" s="11">
        <v>16</v>
      </c>
      <c r="B80" s="14">
        <v>125</v>
      </c>
      <c r="C80" s="3">
        <v>139.69999999999999</v>
      </c>
      <c r="D80" s="3">
        <v>133</v>
      </c>
      <c r="E80" s="3">
        <v>250</v>
      </c>
      <c r="F80" s="3">
        <v>210</v>
      </c>
      <c r="G80" s="3">
        <v>18</v>
      </c>
      <c r="H80" s="3">
        <v>8</v>
      </c>
      <c r="I80" s="13" t="s">
        <v>65</v>
      </c>
      <c r="J80" s="3">
        <v>22</v>
      </c>
      <c r="K80" s="3">
        <v>143.5</v>
      </c>
      <c r="L80" s="3">
        <v>135</v>
      </c>
      <c r="M80" s="10">
        <v>168</v>
      </c>
      <c r="N80" s="10">
        <v>168</v>
      </c>
      <c r="O80" s="10">
        <v>8</v>
      </c>
      <c r="P80" s="10">
        <v>44</v>
      </c>
      <c r="Q80" s="11">
        <v>188</v>
      </c>
      <c r="R80" s="5">
        <v>2</v>
      </c>
      <c r="S80" s="4">
        <v>5</v>
      </c>
      <c r="T80" s="4">
        <v>4.5</v>
      </c>
      <c r="U80" s="5">
        <v>155</v>
      </c>
      <c r="V80" s="5">
        <v>175</v>
      </c>
      <c r="W80" s="5">
        <v>176</v>
      </c>
      <c r="X80" s="5">
        <v>154</v>
      </c>
      <c r="Y80" s="13">
        <v>6</v>
      </c>
      <c r="Z80" s="3">
        <v>6.5</v>
      </c>
      <c r="AA80" s="164">
        <v>70</v>
      </c>
      <c r="AB80" s="164">
        <v>95</v>
      </c>
      <c r="AC80" s="163" t="s">
        <v>263</v>
      </c>
    </row>
    <row r="81" spans="1:29">
      <c r="A81" s="11">
        <v>16</v>
      </c>
      <c r="B81" s="14">
        <v>150</v>
      </c>
      <c r="C81" s="3">
        <v>168.3</v>
      </c>
      <c r="D81" s="3">
        <v>159</v>
      </c>
      <c r="E81" s="3">
        <v>285</v>
      </c>
      <c r="F81" s="3">
        <v>240</v>
      </c>
      <c r="G81" s="3">
        <v>22</v>
      </c>
      <c r="H81" s="3">
        <v>8</v>
      </c>
      <c r="I81" s="13" t="s">
        <v>3</v>
      </c>
      <c r="J81" s="3">
        <v>22</v>
      </c>
      <c r="K81" s="3">
        <v>170.5</v>
      </c>
      <c r="L81" s="3">
        <v>161</v>
      </c>
      <c r="M81" s="10">
        <v>195</v>
      </c>
      <c r="N81" s="10">
        <v>195</v>
      </c>
      <c r="O81" s="10">
        <v>10</v>
      </c>
      <c r="P81" s="10">
        <v>44</v>
      </c>
      <c r="Q81" s="11">
        <v>212</v>
      </c>
      <c r="R81" s="5">
        <v>2</v>
      </c>
      <c r="S81" s="4">
        <v>5</v>
      </c>
      <c r="T81" s="4">
        <v>4.5</v>
      </c>
      <c r="U81" s="5">
        <v>183</v>
      </c>
      <c r="V81" s="5">
        <v>203</v>
      </c>
      <c r="W81" s="5">
        <v>204</v>
      </c>
      <c r="X81" s="5">
        <v>182</v>
      </c>
      <c r="Y81" s="13">
        <v>6</v>
      </c>
      <c r="Z81" s="3">
        <v>7.5</v>
      </c>
      <c r="AA81" s="164">
        <v>75</v>
      </c>
      <c r="AB81" s="164">
        <v>105</v>
      </c>
      <c r="AC81" s="163" t="s">
        <v>263</v>
      </c>
    </row>
    <row r="82" spans="1:29">
      <c r="A82" s="11">
        <v>16</v>
      </c>
      <c r="B82" s="14">
        <v>200</v>
      </c>
      <c r="C82" s="3">
        <v>219.1</v>
      </c>
      <c r="D82" s="3">
        <v>219</v>
      </c>
      <c r="E82" s="3">
        <v>340</v>
      </c>
      <c r="F82" s="3">
        <v>295</v>
      </c>
      <c r="G82" s="3">
        <v>22</v>
      </c>
      <c r="H82" s="3">
        <v>12</v>
      </c>
      <c r="I82" s="13" t="s">
        <v>3</v>
      </c>
      <c r="J82" s="3">
        <v>24</v>
      </c>
      <c r="K82" s="3">
        <v>221.5</v>
      </c>
      <c r="L82" s="3">
        <v>222</v>
      </c>
      <c r="M82" s="10">
        <v>246</v>
      </c>
      <c r="N82" s="10">
        <v>246</v>
      </c>
      <c r="O82" s="10">
        <v>10</v>
      </c>
      <c r="P82" s="10">
        <v>44</v>
      </c>
      <c r="Q82" s="11">
        <v>268</v>
      </c>
      <c r="R82" s="5">
        <v>2</v>
      </c>
      <c r="S82" s="4">
        <v>5</v>
      </c>
      <c r="T82" s="4">
        <v>4.5</v>
      </c>
      <c r="U82" s="5">
        <v>239</v>
      </c>
      <c r="V82" s="5">
        <v>259</v>
      </c>
      <c r="W82" s="5">
        <v>260</v>
      </c>
      <c r="X82" s="5">
        <v>238</v>
      </c>
      <c r="Y82" s="13">
        <v>8</v>
      </c>
      <c r="Z82" s="3">
        <v>10</v>
      </c>
      <c r="AA82" s="164">
        <v>80</v>
      </c>
      <c r="AB82" s="164">
        <v>105</v>
      </c>
      <c r="AC82" s="163" t="s">
        <v>263</v>
      </c>
    </row>
    <row r="83" spans="1:29">
      <c r="A83" s="11">
        <v>16</v>
      </c>
      <c r="B83" s="14">
        <v>250</v>
      </c>
      <c r="C83" s="5">
        <v>273</v>
      </c>
      <c r="D83" s="5">
        <v>273</v>
      </c>
      <c r="E83" s="3">
        <v>405</v>
      </c>
      <c r="F83" s="3">
        <v>355</v>
      </c>
      <c r="G83" s="3">
        <v>26</v>
      </c>
      <c r="H83" s="3">
        <v>12</v>
      </c>
      <c r="I83" s="13" t="s">
        <v>66</v>
      </c>
      <c r="J83" s="3">
        <v>26</v>
      </c>
      <c r="K83" s="5">
        <v>276.5</v>
      </c>
      <c r="L83" s="5">
        <v>276</v>
      </c>
      <c r="M83" s="5">
        <v>298</v>
      </c>
      <c r="N83" s="5">
        <v>298</v>
      </c>
      <c r="O83" s="5">
        <v>12</v>
      </c>
      <c r="P83" s="5">
        <v>46</v>
      </c>
      <c r="Q83" s="11">
        <v>320</v>
      </c>
      <c r="R83" s="5">
        <v>2</v>
      </c>
      <c r="S83" s="4">
        <v>5</v>
      </c>
      <c r="T83" s="4">
        <v>4.5</v>
      </c>
      <c r="U83" s="5">
        <v>292</v>
      </c>
      <c r="V83" s="5">
        <v>312</v>
      </c>
      <c r="W83" s="5">
        <v>313</v>
      </c>
      <c r="X83" s="5">
        <v>291</v>
      </c>
      <c r="Y83" s="13">
        <v>10</v>
      </c>
      <c r="Z83" s="3">
        <v>14</v>
      </c>
      <c r="AA83" s="164">
        <v>85</v>
      </c>
      <c r="AB83" s="164">
        <v>120</v>
      </c>
      <c r="AC83" s="163" t="s">
        <v>263</v>
      </c>
    </row>
    <row r="84" spans="1:29">
      <c r="A84" s="11">
        <v>16</v>
      </c>
      <c r="B84" s="14">
        <v>300</v>
      </c>
      <c r="C84" s="3">
        <v>323.89999999999998</v>
      </c>
      <c r="D84" s="3">
        <v>325</v>
      </c>
      <c r="E84" s="3">
        <v>460</v>
      </c>
      <c r="F84" s="3">
        <v>410</v>
      </c>
      <c r="G84" s="3">
        <v>26</v>
      </c>
      <c r="H84" s="3">
        <v>12</v>
      </c>
      <c r="I84" s="13" t="s">
        <v>66</v>
      </c>
      <c r="J84" s="3">
        <v>28</v>
      </c>
      <c r="K84" s="3">
        <v>328</v>
      </c>
      <c r="L84" s="3">
        <v>328</v>
      </c>
      <c r="M84" s="10">
        <v>350</v>
      </c>
      <c r="N84" s="10">
        <v>350</v>
      </c>
      <c r="O84" s="10">
        <v>12</v>
      </c>
      <c r="P84" s="10">
        <v>46</v>
      </c>
      <c r="Q84" s="11">
        <v>378</v>
      </c>
      <c r="R84" s="5">
        <v>2</v>
      </c>
      <c r="S84" s="4">
        <v>5</v>
      </c>
      <c r="T84" s="4">
        <v>4.5</v>
      </c>
      <c r="U84" s="5">
        <v>343</v>
      </c>
      <c r="V84" s="5">
        <v>363</v>
      </c>
      <c r="W84" s="5">
        <v>364</v>
      </c>
      <c r="X84" s="5">
        <v>342</v>
      </c>
      <c r="Y84" s="13">
        <v>11</v>
      </c>
      <c r="Z84" s="3">
        <v>18</v>
      </c>
      <c r="AA84" s="164">
        <v>90</v>
      </c>
      <c r="AB84" s="164">
        <v>125</v>
      </c>
      <c r="AC84" s="163" t="s">
        <v>263</v>
      </c>
    </row>
    <row r="85" spans="1:29">
      <c r="A85" s="11">
        <v>16</v>
      </c>
      <c r="B85" s="14">
        <v>350</v>
      </c>
      <c r="C85" s="3">
        <v>355.6</v>
      </c>
      <c r="D85" s="3">
        <v>377</v>
      </c>
      <c r="E85" s="3">
        <v>520</v>
      </c>
      <c r="F85" s="3">
        <v>470</v>
      </c>
      <c r="G85" s="3">
        <v>26</v>
      </c>
      <c r="H85" s="3">
        <v>16</v>
      </c>
      <c r="I85" s="13" t="s">
        <v>66</v>
      </c>
      <c r="J85" s="3">
        <v>30</v>
      </c>
      <c r="K85" s="3">
        <v>360</v>
      </c>
      <c r="L85" s="3">
        <v>381</v>
      </c>
      <c r="M85" s="10">
        <v>400</v>
      </c>
      <c r="N85" s="10">
        <v>412</v>
      </c>
      <c r="O85" s="10">
        <v>12</v>
      </c>
      <c r="P85" s="10">
        <v>57</v>
      </c>
      <c r="Q85" s="11">
        <v>428</v>
      </c>
      <c r="R85" s="5">
        <v>2</v>
      </c>
      <c r="S85" s="4">
        <v>5.5</v>
      </c>
      <c r="T85" s="4">
        <v>5</v>
      </c>
      <c r="U85" s="5">
        <v>395</v>
      </c>
      <c r="V85" s="5">
        <v>421</v>
      </c>
      <c r="W85" s="5">
        <v>422</v>
      </c>
      <c r="X85" s="5">
        <v>394</v>
      </c>
      <c r="Y85" s="13">
        <v>12</v>
      </c>
      <c r="Z85" s="3">
        <v>28.5</v>
      </c>
      <c r="AA85" s="164">
        <v>95</v>
      </c>
      <c r="AB85" s="164">
        <v>130</v>
      </c>
      <c r="AC85" s="163" t="s">
        <v>263</v>
      </c>
    </row>
    <row r="86" spans="1:29">
      <c r="A86" s="11">
        <v>16</v>
      </c>
      <c r="B86" s="14">
        <v>400</v>
      </c>
      <c r="C86" s="3">
        <v>406.4</v>
      </c>
      <c r="D86" s="3">
        <v>426</v>
      </c>
      <c r="E86" s="3">
        <v>580</v>
      </c>
      <c r="F86" s="3">
        <v>525</v>
      </c>
      <c r="G86" s="3">
        <v>30</v>
      </c>
      <c r="H86" s="3">
        <v>16</v>
      </c>
      <c r="I86" s="13" t="s">
        <v>67</v>
      </c>
      <c r="J86" s="3">
        <v>32</v>
      </c>
      <c r="K86" s="3">
        <v>411</v>
      </c>
      <c r="L86" s="3">
        <v>430</v>
      </c>
      <c r="M86" s="10">
        <v>456</v>
      </c>
      <c r="N86" s="10">
        <v>475</v>
      </c>
      <c r="O86" s="10">
        <v>12</v>
      </c>
      <c r="P86" s="10">
        <v>63</v>
      </c>
      <c r="Q86" s="11">
        <v>490</v>
      </c>
      <c r="R86" s="5">
        <v>2</v>
      </c>
      <c r="S86" s="4">
        <v>5.5</v>
      </c>
      <c r="T86" s="4">
        <v>5</v>
      </c>
      <c r="U86" s="5">
        <v>447</v>
      </c>
      <c r="V86" s="5">
        <v>473</v>
      </c>
      <c r="W86" s="5">
        <v>474</v>
      </c>
      <c r="X86" s="5">
        <v>446</v>
      </c>
      <c r="Y86" s="13">
        <v>12</v>
      </c>
      <c r="Z86" s="3">
        <v>36.5</v>
      </c>
      <c r="AA86" s="164">
        <v>100</v>
      </c>
      <c r="AB86" s="164">
        <v>140</v>
      </c>
      <c r="AC86" s="163" t="s">
        <v>263</v>
      </c>
    </row>
    <row r="87" spans="1:29">
      <c r="A87" s="11">
        <v>16</v>
      </c>
      <c r="B87" s="14">
        <v>450</v>
      </c>
      <c r="C87" s="3">
        <v>457</v>
      </c>
      <c r="D87" s="3">
        <v>480</v>
      </c>
      <c r="E87" s="3">
        <v>640</v>
      </c>
      <c r="F87" s="3">
        <v>585</v>
      </c>
      <c r="G87" s="3">
        <v>30</v>
      </c>
      <c r="H87" s="3">
        <v>20</v>
      </c>
      <c r="I87" s="13" t="s">
        <v>67</v>
      </c>
      <c r="J87" s="3">
        <v>40</v>
      </c>
      <c r="K87" s="3">
        <v>462</v>
      </c>
      <c r="L87" s="3">
        <v>485</v>
      </c>
      <c r="M87" s="10">
        <v>502</v>
      </c>
      <c r="N87" s="10">
        <v>525</v>
      </c>
      <c r="O87" s="10">
        <v>12</v>
      </c>
      <c r="P87" s="10">
        <v>68</v>
      </c>
      <c r="Q87" s="11">
        <v>550</v>
      </c>
      <c r="R87" s="5">
        <v>2</v>
      </c>
      <c r="S87" s="4">
        <v>5.5</v>
      </c>
      <c r="T87" s="4">
        <v>5</v>
      </c>
      <c r="U87" s="5">
        <v>497</v>
      </c>
      <c r="V87" s="5">
        <v>523</v>
      </c>
      <c r="W87" s="5">
        <v>524</v>
      </c>
      <c r="X87" s="5">
        <v>496</v>
      </c>
      <c r="Y87" s="13">
        <v>12</v>
      </c>
      <c r="Z87" s="3">
        <v>49.5</v>
      </c>
      <c r="AA87" s="164">
        <v>120</v>
      </c>
      <c r="AB87" s="164">
        <v>155</v>
      </c>
      <c r="AC87" s="163" t="s">
        <v>263</v>
      </c>
    </row>
    <row r="88" spans="1:29">
      <c r="A88" s="11">
        <v>16</v>
      </c>
      <c r="B88" s="14">
        <v>500</v>
      </c>
      <c r="C88" s="3">
        <v>508</v>
      </c>
      <c r="D88" s="3">
        <v>530</v>
      </c>
      <c r="E88" s="3">
        <v>715</v>
      </c>
      <c r="F88" s="3">
        <v>650</v>
      </c>
      <c r="G88" s="3">
        <v>33</v>
      </c>
      <c r="H88" s="3">
        <v>20</v>
      </c>
      <c r="I88" s="13" t="s">
        <v>68</v>
      </c>
      <c r="J88" s="3">
        <v>44</v>
      </c>
      <c r="K88" s="3">
        <v>513.5</v>
      </c>
      <c r="L88" s="3">
        <v>535</v>
      </c>
      <c r="M88" s="10">
        <v>559</v>
      </c>
      <c r="N88" s="10">
        <v>581</v>
      </c>
      <c r="O88" s="10">
        <v>12</v>
      </c>
      <c r="P88" s="10">
        <v>73</v>
      </c>
      <c r="Q88" s="11">
        <v>610</v>
      </c>
      <c r="R88" s="5">
        <v>2</v>
      </c>
      <c r="S88" s="4">
        <v>5.5</v>
      </c>
      <c r="T88" s="4">
        <v>5</v>
      </c>
      <c r="U88" s="5">
        <v>549</v>
      </c>
      <c r="V88" s="5">
        <v>575</v>
      </c>
      <c r="W88" s="5">
        <v>576</v>
      </c>
      <c r="X88" s="5">
        <v>548</v>
      </c>
      <c r="Y88" s="13">
        <v>12</v>
      </c>
      <c r="Z88" s="3">
        <v>68.5</v>
      </c>
      <c r="AA88" s="164">
        <v>130</v>
      </c>
      <c r="AB88" s="164">
        <v>170</v>
      </c>
      <c r="AC88" s="163" t="s">
        <v>263</v>
      </c>
    </row>
    <row r="89" spans="1:29">
      <c r="A89" s="21">
        <v>16</v>
      </c>
      <c r="B89" s="20">
        <v>600</v>
      </c>
      <c r="C89" s="21">
        <v>610</v>
      </c>
      <c r="D89" s="21">
        <v>630</v>
      </c>
      <c r="E89" s="21">
        <v>840</v>
      </c>
      <c r="F89" s="21">
        <v>770</v>
      </c>
      <c r="G89" s="21">
        <v>36</v>
      </c>
      <c r="H89" s="21">
        <v>20</v>
      </c>
      <c r="I89" s="19" t="s">
        <v>69</v>
      </c>
      <c r="J89" s="21">
        <v>54</v>
      </c>
      <c r="K89" s="21">
        <v>616.5</v>
      </c>
      <c r="L89" s="21">
        <v>636</v>
      </c>
      <c r="M89" s="21">
        <v>658</v>
      </c>
      <c r="N89" s="21">
        <v>678</v>
      </c>
      <c r="O89" s="21">
        <v>12</v>
      </c>
      <c r="P89" s="21">
        <v>83</v>
      </c>
      <c r="Q89" s="21">
        <v>725</v>
      </c>
      <c r="R89" s="21">
        <v>2</v>
      </c>
      <c r="S89" s="22">
        <v>5.5</v>
      </c>
      <c r="T89" s="22">
        <v>5</v>
      </c>
      <c r="U89" s="21">
        <v>649</v>
      </c>
      <c r="V89" s="21">
        <v>675</v>
      </c>
      <c r="W89" s="21">
        <v>676</v>
      </c>
      <c r="X89" s="21">
        <v>648</v>
      </c>
      <c r="Y89" s="19">
        <v>12</v>
      </c>
      <c r="Z89" s="3">
        <v>107.5</v>
      </c>
      <c r="AA89" s="164">
        <v>155</v>
      </c>
      <c r="AB89" s="164">
        <v>200</v>
      </c>
      <c r="AC89" s="163" t="s">
        <v>263</v>
      </c>
    </row>
    <row r="90" spans="1:29">
      <c r="A90" s="11">
        <v>25</v>
      </c>
      <c r="B90" s="17">
        <v>10</v>
      </c>
      <c r="C90" s="11">
        <v>17.2</v>
      </c>
      <c r="D90" s="11">
        <v>14</v>
      </c>
      <c r="E90" s="11">
        <v>90</v>
      </c>
      <c r="F90" s="11">
        <v>60</v>
      </c>
      <c r="G90" s="11">
        <v>14</v>
      </c>
      <c r="H90" s="11">
        <v>4</v>
      </c>
      <c r="I90" s="18" t="s">
        <v>64</v>
      </c>
      <c r="J90" s="11">
        <v>16</v>
      </c>
      <c r="K90" s="11">
        <v>18</v>
      </c>
      <c r="L90" s="11">
        <v>15</v>
      </c>
      <c r="M90" s="11">
        <v>30</v>
      </c>
      <c r="N90" s="11">
        <v>30</v>
      </c>
      <c r="O90" s="11">
        <v>4</v>
      </c>
      <c r="P90" s="11">
        <v>22</v>
      </c>
      <c r="Q90" s="11">
        <v>40</v>
      </c>
      <c r="R90" s="25">
        <v>2</v>
      </c>
      <c r="S90" s="7">
        <v>4.5</v>
      </c>
      <c r="T90" s="7">
        <v>4</v>
      </c>
      <c r="U90" s="25">
        <v>24</v>
      </c>
      <c r="V90" s="25">
        <v>34</v>
      </c>
      <c r="W90" s="25">
        <v>35</v>
      </c>
      <c r="X90" s="25">
        <v>23</v>
      </c>
      <c r="Y90" s="18">
        <v>4</v>
      </c>
      <c r="Z90" s="3">
        <v>0.5</v>
      </c>
      <c r="AA90" s="163" t="s">
        <v>264</v>
      </c>
      <c r="AB90" s="164">
        <v>70</v>
      </c>
      <c r="AC90" s="163" t="s">
        <v>263</v>
      </c>
    </row>
    <row r="91" spans="1:29">
      <c r="A91" s="11">
        <v>25</v>
      </c>
      <c r="B91" s="14">
        <v>15</v>
      </c>
      <c r="C91" s="3">
        <v>21.3</v>
      </c>
      <c r="D91" s="3">
        <v>18</v>
      </c>
      <c r="E91" s="3">
        <v>95</v>
      </c>
      <c r="F91" s="3">
        <v>65</v>
      </c>
      <c r="G91" s="3">
        <v>14</v>
      </c>
      <c r="H91" s="3">
        <v>4</v>
      </c>
      <c r="I91" s="13" t="s">
        <v>64</v>
      </c>
      <c r="J91" s="3">
        <v>16</v>
      </c>
      <c r="K91" s="3">
        <v>22.5</v>
      </c>
      <c r="L91" s="3">
        <v>19</v>
      </c>
      <c r="M91" s="11">
        <v>35</v>
      </c>
      <c r="N91" s="11">
        <v>35</v>
      </c>
      <c r="O91" s="11">
        <v>4</v>
      </c>
      <c r="P91" s="11">
        <v>22</v>
      </c>
      <c r="Q91" s="11">
        <v>45</v>
      </c>
      <c r="R91" s="5">
        <v>2</v>
      </c>
      <c r="S91" s="4">
        <v>4.5</v>
      </c>
      <c r="T91" s="4">
        <v>4</v>
      </c>
      <c r="U91" s="5">
        <v>29</v>
      </c>
      <c r="V91" s="5">
        <v>39</v>
      </c>
      <c r="W91" s="5">
        <v>40</v>
      </c>
      <c r="X91" s="5">
        <v>28</v>
      </c>
      <c r="Y91" s="13">
        <v>4</v>
      </c>
      <c r="Z91" s="3">
        <v>0.5</v>
      </c>
      <c r="AA91" s="163" t="s">
        <v>264</v>
      </c>
      <c r="AB91" s="164">
        <v>70</v>
      </c>
      <c r="AC91" s="163" t="s">
        <v>263</v>
      </c>
    </row>
    <row r="92" spans="1:29">
      <c r="A92" s="11">
        <v>25</v>
      </c>
      <c r="B92" s="14">
        <v>20</v>
      </c>
      <c r="C92" s="3">
        <v>26.9</v>
      </c>
      <c r="D92" s="3">
        <v>25</v>
      </c>
      <c r="E92" s="3">
        <v>105</v>
      </c>
      <c r="F92" s="3">
        <v>75</v>
      </c>
      <c r="G92" s="3">
        <v>14</v>
      </c>
      <c r="H92" s="3">
        <v>4</v>
      </c>
      <c r="I92" s="13" t="s">
        <v>64</v>
      </c>
      <c r="J92" s="3">
        <v>18</v>
      </c>
      <c r="K92" s="3">
        <v>27.5</v>
      </c>
      <c r="L92" s="3">
        <v>26</v>
      </c>
      <c r="M92" s="11">
        <v>45</v>
      </c>
      <c r="N92" s="11">
        <v>45</v>
      </c>
      <c r="O92" s="11">
        <v>4</v>
      </c>
      <c r="P92" s="11">
        <v>26</v>
      </c>
      <c r="Q92" s="11">
        <v>58</v>
      </c>
      <c r="R92" s="5">
        <v>2</v>
      </c>
      <c r="S92" s="4">
        <v>4.5</v>
      </c>
      <c r="T92" s="4">
        <v>4</v>
      </c>
      <c r="U92" s="5">
        <v>36</v>
      </c>
      <c r="V92" s="5">
        <v>50</v>
      </c>
      <c r="W92" s="5">
        <v>51</v>
      </c>
      <c r="X92" s="5">
        <v>35</v>
      </c>
      <c r="Y92" s="13">
        <v>4</v>
      </c>
      <c r="Z92" s="3">
        <v>1</v>
      </c>
      <c r="AA92" s="163" t="s">
        <v>264</v>
      </c>
      <c r="AB92" s="164">
        <v>75</v>
      </c>
      <c r="AC92" s="163" t="s">
        <v>263</v>
      </c>
    </row>
    <row r="93" spans="1:29">
      <c r="A93" s="11">
        <v>25</v>
      </c>
      <c r="B93" s="14">
        <v>25</v>
      </c>
      <c r="C93" s="3">
        <v>33.700000000000003</v>
      </c>
      <c r="D93" s="3">
        <v>32</v>
      </c>
      <c r="E93" s="3">
        <v>115</v>
      </c>
      <c r="F93" s="3">
        <v>85</v>
      </c>
      <c r="G93" s="3">
        <v>14</v>
      </c>
      <c r="H93" s="3">
        <v>4</v>
      </c>
      <c r="I93" s="13" t="s">
        <v>64</v>
      </c>
      <c r="J93" s="3">
        <v>18</v>
      </c>
      <c r="K93" s="3">
        <v>34.5</v>
      </c>
      <c r="L93" s="3">
        <v>33</v>
      </c>
      <c r="M93" s="11">
        <v>52</v>
      </c>
      <c r="N93" s="11">
        <v>52</v>
      </c>
      <c r="O93" s="11">
        <v>4</v>
      </c>
      <c r="P93" s="11">
        <v>28</v>
      </c>
      <c r="Q93" s="11">
        <v>68</v>
      </c>
      <c r="R93" s="5">
        <v>2</v>
      </c>
      <c r="S93" s="4">
        <v>4.5</v>
      </c>
      <c r="T93" s="4">
        <v>4</v>
      </c>
      <c r="U93" s="5">
        <v>43</v>
      </c>
      <c r="V93" s="5">
        <v>57</v>
      </c>
      <c r="W93" s="5">
        <v>58</v>
      </c>
      <c r="X93" s="5">
        <v>42</v>
      </c>
      <c r="Y93" s="13">
        <v>5</v>
      </c>
      <c r="Z93" s="3">
        <v>1.5</v>
      </c>
      <c r="AA93" s="163" t="s">
        <v>264</v>
      </c>
      <c r="AB93" s="164">
        <v>75</v>
      </c>
      <c r="AC93" s="163" t="s">
        <v>263</v>
      </c>
    </row>
    <row r="94" spans="1:29">
      <c r="A94" s="11">
        <v>25</v>
      </c>
      <c r="B94" s="14">
        <v>32</v>
      </c>
      <c r="C94" s="3">
        <v>42.4</v>
      </c>
      <c r="D94" s="3">
        <v>38</v>
      </c>
      <c r="E94" s="3">
        <v>140</v>
      </c>
      <c r="F94" s="3">
        <v>100</v>
      </c>
      <c r="G94" s="3">
        <v>18</v>
      </c>
      <c r="H94" s="3">
        <v>4</v>
      </c>
      <c r="I94" s="13" t="s">
        <v>65</v>
      </c>
      <c r="J94" s="3">
        <v>18</v>
      </c>
      <c r="K94" s="3">
        <v>43.5</v>
      </c>
      <c r="L94" s="3">
        <v>39</v>
      </c>
      <c r="M94" s="11">
        <v>60</v>
      </c>
      <c r="N94" s="11">
        <v>60</v>
      </c>
      <c r="O94" s="11">
        <v>6</v>
      </c>
      <c r="P94" s="11">
        <v>30</v>
      </c>
      <c r="Q94" s="11">
        <v>78</v>
      </c>
      <c r="R94" s="5">
        <v>2</v>
      </c>
      <c r="S94" s="4">
        <v>4.5</v>
      </c>
      <c r="T94" s="4">
        <v>4</v>
      </c>
      <c r="U94" s="5">
        <v>51</v>
      </c>
      <c r="V94" s="5">
        <v>65</v>
      </c>
      <c r="W94" s="5">
        <v>66</v>
      </c>
      <c r="X94" s="5">
        <v>50</v>
      </c>
      <c r="Y94" s="13">
        <v>5</v>
      </c>
      <c r="Z94" s="3">
        <v>2</v>
      </c>
      <c r="AA94" s="163" t="s">
        <v>264</v>
      </c>
      <c r="AB94" s="164">
        <v>85</v>
      </c>
      <c r="AC94" s="163" t="s">
        <v>263</v>
      </c>
    </row>
    <row r="95" spans="1:29">
      <c r="A95" s="11">
        <v>25</v>
      </c>
      <c r="B95" s="14">
        <v>40</v>
      </c>
      <c r="C95" s="3">
        <v>48.3</v>
      </c>
      <c r="D95" s="3">
        <v>45</v>
      </c>
      <c r="E95" s="3">
        <v>150</v>
      </c>
      <c r="F95" s="3">
        <v>110</v>
      </c>
      <c r="G95" s="3">
        <v>18</v>
      </c>
      <c r="H95" s="3">
        <v>4</v>
      </c>
      <c r="I95" s="13" t="s">
        <v>65</v>
      </c>
      <c r="J95" s="3">
        <v>18</v>
      </c>
      <c r="K95" s="3">
        <v>49.5</v>
      </c>
      <c r="L95" s="3">
        <v>46</v>
      </c>
      <c r="M95" s="11">
        <v>70</v>
      </c>
      <c r="N95" s="11">
        <v>70</v>
      </c>
      <c r="O95" s="11">
        <v>6</v>
      </c>
      <c r="P95" s="11">
        <v>32</v>
      </c>
      <c r="Q95" s="11">
        <v>88</v>
      </c>
      <c r="R95" s="5">
        <v>2</v>
      </c>
      <c r="S95" s="4">
        <v>4.5</v>
      </c>
      <c r="T95" s="4">
        <v>4</v>
      </c>
      <c r="U95" s="5">
        <v>61</v>
      </c>
      <c r="V95" s="5">
        <v>75</v>
      </c>
      <c r="W95" s="5">
        <v>76</v>
      </c>
      <c r="X95" s="5">
        <v>60</v>
      </c>
      <c r="Y95" s="13">
        <v>5</v>
      </c>
      <c r="Z95" s="3">
        <v>2</v>
      </c>
      <c r="AA95" s="163" t="s">
        <v>264</v>
      </c>
      <c r="AB95" s="164">
        <v>85</v>
      </c>
      <c r="AC95" s="163" t="s">
        <v>263</v>
      </c>
    </row>
    <row r="96" spans="1:29">
      <c r="A96" s="11">
        <v>25</v>
      </c>
      <c r="B96" s="14">
        <v>50</v>
      </c>
      <c r="C96" s="3">
        <v>60.3</v>
      </c>
      <c r="D96" s="3">
        <v>57</v>
      </c>
      <c r="E96" s="3">
        <v>165</v>
      </c>
      <c r="F96" s="3">
        <v>125</v>
      </c>
      <c r="G96" s="3">
        <v>18</v>
      </c>
      <c r="H96" s="3">
        <v>4</v>
      </c>
      <c r="I96" s="13" t="s">
        <v>65</v>
      </c>
      <c r="J96" s="3">
        <v>20</v>
      </c>
      <c r="K96" s="3">
        <v>61.5</v>
      </c>
      <c r="L96" s="3">
        <v>59</v>
      </c>
      <c r="M96" s="11">
        <v>84</v>
      </c>
      <c r="N96" s="11">
        <v>84</v>
      </c>
      <c r="O96" s="11">
        <v>6</v>
      </c>
      <c r="P96" s="11">
        <v>34</v>
      </c>
      <c r="Q96" s="11">
        <v>102</v>
      </c>
      <c r="R96" s="5">
        <v>2</v>
      </c>
      <c r="S96" s="4">
        <v>4.5</v>
      </c>
      <c r="T96" s="4">
        <v>4</v>
      </c>
      <c r="U96" s="5">
        <v>73</v>
      </c>
      <c r="V96" s="5">
        <v>87</v>
      </c>
      <c r="W96" s="5">
        <v>88</v>
      </c>
      <c r="X96" s="5">
        <v>72</v>
      </c>
      <c r="Y96" s="13">
        <v>5</v>
      </c>
      <c r="Z96" s="3">
        <v>3</v>
      </c>
      <c r="AA96" s="163" t="s">
        <v>264</v>
      </c>
      <c r="AB96" s="164">
        <v>90</v>
      </c>
      <c r="AC96" s="163" t="s">
        <v>263</v>
      </c>
    </row>
    <row r="97" spans="1:29">
      <c r="A97" s="11">
        <v>25</v>
      </c>
      <c r="B97" s="14">
        <v>65</v>
      </c>
      <c r="C97" s="3">
        <v>76.099999999999994</v>
      </c>
      <c r="D97" s="3">
        <v>76</v>
      </c>
      <c r="E97" s="3">
        <v>185</v>
      </c>
      <c r="F97" s="3">
        <v>145</v>
      </c>
      <c r="G97" s="3">
        <v>18</v>
      </c>
      <c r="H97" s="3">
        <v>8</v>
      </c>
      <c r="I97" s="13" t="s">
        <v>65</v>
      </c>
      <c r="J97" s="3">
        <v>22</v>
      </c>
      <c r="K97" s="3">
        <v>77.5</v>
      </c>
      <c r="L97" s="3">
        <v>78</v>
      </c>
      <c r="M97" s="11">
        <v>104</v>
      </c>
      <c r="N97" s="11">
        <v>104</v>
      </c>
      <c r="O97" s="11">
        <v>6</v>
      </c>
      <c r="P97" s="11">
        <v>38</v>
      </c>
      <c r="Q97" s="11">
        <v>122</v>
      </c>
      <c r="R97" s="5">
        <v>2</v>
      </c>
      <c r="S97" s="4">
        <v>4.5</v>
      </c>
      <c r="T97" s="4">
        <v>4</v>
      </c>
      <c r="U97" s="5">
        <v>95</v>
      </c>
      <c r="V97" s="5">
        <v>109</v>
      </c>
      <c r="W97" s="5">
        <v>110</v>
      </c>
      <c r="X97" s="5">
        <v>94</v>
      </c>
      <c r="Y97" s="13">
        <v>6</v>
      </c>
      <c r="Z97" s="3">
        <v>4</v>
      </c>
      <c r="AA97" s="163" t="s">
        <v>264</v>
      </c>
      <c r="AB97" s="164">
        <v>95</v>
      </c>
      <c r="AC97" s="163" t="s">
        <v>263</v>
      </c>
    </row>
    <row r="98" spans="1:29">
      <c r="A98" s="11">
        <v>25</v>
      </c>
      <c r="B98" s="14">
        <v>80</v>
      </c>
      <c r="C98" s="3">
        <v>88.9</v>
      </c>
      <c r="D98" s="3">
        <v>89</v>
      </c>
      <c r="E98" s="3">
        <v>200</v>
      </c>
      <c r="F98" s="3">
        <v>160</v>
      </c>
      <c r="G98" s="3">
        <v>18</v>
      </c>
      <c r="H98" s="3">
        <v>8</v>
      </c>
      <c r="I98" s="13" t="s">
        <v>65</v>
      </c>
      <c r="J98" s="3">
        <v>24</v>
      </c>
      <c r="K98" s="3">
        <v>90.5</v>
      </c>
      <c r="L98" s="3">
        <v>91</v>
      </c>
      <c r="M98" s="11">
        <v>118</v>
      </c>
      <c r="N98" s="11">
        <v>118</v>
      </c>
      <c r="O98" s="11">
        <v>8</v>
      </c>
      <c r="P98" s="11">
        <v>40</v>
      </c>
      <c r="Q98" s="11">
        <v>138</v>
      </c>
      <c r="R98" s="5">
        <v>2</v>
      </c>
      <c r="S98" s="4">
        <v>4.5</v>
      </c>
      <c r="T98" s="4">
        <v>4</v>
      </c>
      <c r="U98" s="5">
        <v>106</v>
      </c>
      <c r="V98" s="5">
        <v>120</v>
      </c>
      <c r="W98" s="5">
        <v>121</v>
      </c>
      <c r="X98" s="5">
        <v>105</v>
      </c>
      <c r="Y98" s="13">
        <v>6</v>
      </c>
      <c r="Z98" s="3">
        <v>4.5</v>
      </c>
      <c r="AA98" s="163" t="s">
        <v>264</v>
      </c>
      <c r="AB98" s="164">
        <v>95</v>
      </c>
      <c r="AC98" s="163" t="s">
        <v>263</v>
      </c>
    </row>
    <row r="99" spans="1:29">
      <c r="A99" s="11">
        <v>25</v>
      </c>
      <c r="B99" s="14">
        <v>100</v>
      </c>
      <c r="C99" s="3">
        <v>114.3</v>
      </c>
      <c r="D99" s="3">
        <v>108</v>
      </c>
      <c r="E99" s="3">
        <v>235</v>
      </c>
      <c r="F99" s="3">
        <v>190</v>
      </c>
      <c r="G99" s="3">
        <v>22</v>
      </c>
      <c r="H99" s="3">
        <v>8</v>
      </c>
      <c r="I99" s="13" t="s">
        <v>3</v>
      </c>
      <c r="J99" s="3">
        <v>24</v>
      </c>
      <c r="K99" s="3">
        <v>116</v>
      </c>
      <c r="L99" s="3">
        <v>110</v>
      </c>
      <c r="M99" s="11">
        <v>145</v>
      </c>
      <c r="N99" s="11">
        <v>145</v>
      </c>
      <c r="O99" s="11">
        <v>8</v>
      </c>
      <c r="P99" s="11">
        <v>44</v>
      </c>
      <c r="Q99" s="11">
        <v>162</v>
      </c>
      <c r="R99" s="5">
        <v>2</v>
      </c>
      <c r="S99" s="4">
        <v>5</v>
      </c>
      <c r="T99" s="4">
        <v>4.5</v>
      </c>
      <c r="U99" s="5">
        <v>129</v>
      </c>
      <c r="V99" s="5">
        <v>149</v>
      </c>
      <c r="W99" s="5">
        <v>150</v>
      </c>
      <c r="X99" s="5">
        <v>128</v>
      </c>
      <c r="Y99" s="13">
        <v>6</v>
      </c>
      <c r="Z99" s="3">
        <v>6.5</v>
      </c>
      <c r="AA99" s="163" t="s">
        <v>264</v>
      </c>
      <c r="AB99" s="164">
        <v>105</v>
      </c>
      <c r="AC99" s="163" t="s">
        <v>263</v>
      </c>
    </row>
    <row r="100" spans="1:29">
      <c r="A100" s="11">
        <v>25</v>
      </c>
      <c r="B100" s="14">
        <v>125</v>
      </c>
      <c r="C100" s="3">
        <v>139.69999999999999</v>
      </c>
      <c r="D100" s="3">
        <v>133</v>
      </c>
      <c r="E100" s="3">
        <v>270</v>
      </c>
      <c r="F100" s="3">
        <v>220</v>
      </c>
      <c r="G100" s="3">
        <v>26</v>
      </c>
      <c r="H100" s="3">
        <v>8</v>
      </c>
      <c r="I100" s="13" t="s">
        <v>66</v>
      </c>
      <c r="J100" s="3">
        <v>26</v>
      </c>
      <c r="K100" s="3">
        <v>143.5</v>
      </c>
      <c r="L100" s="3">
        <v>135</v>
      </c>
      <c r="M100" s="11">
        <v>170</v>
      </c>
      <c r="N100" s="11">
        <v>170</v>
      </c>
      <c r="O100" s="11">
        <v>8</v>
      </c>
      <c r="P100" s="11">
        <v>48</v>
      </c>
      <c r="Q100" s="11">
        <v>188</v>
      </c>
      <c r="R100" s="5">
        <v>2</v>
      </c>
      <c r="S100" s="4">
        <v>5</v>
      </c>
      <c r="T100" s="4">
        <v>4.5</v>
      </c>
      <c r="U100" s="5">
        <v>155</v>
      </c>
      <c r="V100" s="5">
        <v>175</v>
      </c>
      <c r="W100" s="5">
        <v>176</v>
      </c>
      <c r="X100" s="5">
        <v>154</v>
      </c>
      <c r="Y100" s="13">
        <v>6</v>
      </c>
      <c r="Z100" s="3">
        <v>8.5</v>
      </c>
      <c r="AA100" s="163" t="s">
        <v>264</v>
      </c>
      <c r="AB100" s="164">
        <v>120</v>
      </c>
      <c r="AC100" s="163" t="s">
        <v>263</v>
      </c>
    </row>
    <row r="101" spans="1:29">
      <c r="A101" s="11">
        <v>25</v>
      </c>
      <c r="B101" s="14">
        <v>150</v>
      </c>
      <c r="C101" s="3">
        <v>168.3</v>
      </c>
      <c r="D101" s="3">
        <v>159</v>
      </c>
      <c r="E101" s="3">
        <v>300</v>
      </c>
      <c r="F101" s="3">
        <v>250</v>
      </c>
      <c r="G101" s="3">
        <v>26</v>
      </c>
      <c r="H101" s="3">
        <v>8</v>
      </c>
      <c r="I101" s="13" t="s">
        <v>66</v>
      </c>
      <c r="J101" s="3">
        <v>28</v>
      </c>
      <c r="K101" s="3">
        <v>170.5</v>
      </c>
      <c r="L101" s="3">
        <v>161</v>
      </c>
      <c r="M101" s="11">
        <v>200</v>
      </c>
      <c r="N101" s="11">
        <v>200</v>
      </c>
      <c r="O101" s="11">
        <v>10</v>
      </c>
      <c r="P101" s="11">
        <v>52</v>
      </c>
      <c r="Q101" s="11">
        <v>218</v>
      </c>
      <c r="R101" s="5">
        <v>2</v>
      </c>
      <c r="S101" s="4">
        <v>5</v>
      </c>
      <c r="T101" s="4">
        <v>4.5</v>
      </c>
      <c r="U101" s="5">
        <v>183</v>
      </c>
      <c r="V101" s="5">
        <v>203</v>
      </c>
      <c r="W101" s="5">
        <v>204</v>
      </c>
      <c r="X101" s="5">
        <v>182</v>
      </c>
      <c r="Y101" s="13">
        <v>6</v>
      </c>
      <c r="Z101" s="3">
        <v>11</v>
      </c>
      <c r="AA101" s="163" t="s">
        <v>264</v>
      </c>
      <c r="AB101" s="164">
        <v>125</v>
      </c>
      <c r="AC101" s="163" t="s">
        <v>263</v>
      </c>
    </row>
    <row r="102" spans="1:29">
      <c r="A102" s="11">
        <v>25</v>
      </c>
      <c r="B102" s="14">
        <v>200</v>
      </c>
      <c r="C102" s="3">
        <v>219.1</v>
      </c>
      <c r="D102" s="3">
        <v>219</v>
      </c>
      <c r="E102" s="3">
        <v>360</v>
      </c>
      <c r="F102" s="3">
        <v>310</v>
      </c>
      <c r="G102" s="3">
        <v>26</v>
      </c>
      <c r="H102" s="3">
        <v>12</v>
      </c>
      <c r="I102" s="13" t="s">
        <v>66</v>
      </c>
      <c r="J102" s="3">
        <v>30</v>
      </c>
      <c r="K102" s="3">
        <v>221.5</v>
      </c>
      <c r="L102" s="3">
        <v>222</v>
      </c>
      <c r="M102" s="11">
        <v>256</v>
      </c>
      <c r="N102" s="11">
        <v>256</v>
      </c>
      <c r="O102" s="11">
        <v>10</v>
      </c>
      <c r="P102" s="11">
        <v>52</v>
      </c>
      <c r="Q102" s="11">
        <v>278</v>
      </c>
      <c r="R102" s="5">
        <v>2</v>
      </c>
      <c r="S102" s="4">
        <v>5</v>
      </c>
      <c r="T102" s="4">
        <v>4.5</v>
      </c>
      <c r="U102" s="5">
        <v>239</v>
      </c>
      <c r="V102" s="5">
        <v>259</v>
      </c>
      <c r="W102" s="5">
        <v>260</v>
      </c>
      <c r="X102" s="5">
        <v>238</v>
      </c>
      <c r="Y102" s="13">
        <v>8</v>
      </c>
      <c r="Z102" s="3">
        <v>15</v>
      </c>
      <c r="AA102" s="163" t="s">
        <v>264</v>
      </c>
      <c r="AB102" s="164">
        <v>130</v>
      </c>
      <c r="AC102" s="163" t="s">
        <v>263</v>
      </c>
    </row>
    <row r="103" spans="1:29">
      <c r="A103" s="11">
        <v>25</v>
      </c>
      <c r="B103" s="14">
        <v>250</v>
      </c>
      <c r="C103" s="5">
        <v>273</v>
      </c>
      <c r="D103" s="5">
        <v>273</v>
      </c>
      <c r="E103" s="3">
        <v>425</v>
      </c>
      <c r="F103" s="3">
        <v>370</v>
      </c>
      <c r="G103" s="3">
        <v>30</v>
      </c>
      <c r="H103" s="3">
        <v>12</v>
      </c>
      <c r="I103" s="13" t="s">
        <v>67</v>
      </c>
      <c r="J103" s="3">
        <v>32</v>
      </c>
      <c r="K103" s="5">
        <v>276.5</v>
      </c>
      <c r="L103" s="5">
        <v>276</v>
      </c>
      <c r="M103" s="11">
        <v>310</v>
      </c>
      <c r="N103" s="11">
        <v>310</v>
      </c>
      <c r="O103" s="11">
        <v>12</v>
      </c>
      <c r="P103" s="11">
        <v>60</v>
      </c>
      <c r="Q103" s="11">
        <v>335</v>
      </c>
      <c r="R103" s="5">
        <v>2</v>
      </c>
      <c r="S103" s="4">
        <v>5</v>
      </c>
      <c r="T103" s="4">
        <v>4.5</v>
      </c>
      <c r="U103" s="5">
        <v>292</v>
      </c>
      <c r="V103" s="5">
        <v>312</v>
      </c>
      <c r="W103" s="5">
        <v>313</v>
      </c>
      <c r="X103" s="5">
        <v>291</v>
      </c>
      <c r="Y103" s="13">
        <v>10</v>
      </c>
      <c r="Z103" s="3">
        <v>21</v>
      </c>
      <c r="AA103" s="163" t="s">
        <v>264</v>
      </c>
      <c r="AB103" s="164">
        <v>140</v>
      </c>
      <c r="AC103" s="163" t="s">
        <v>263</v>
      </c>
    </row>
    <row r="104" spans="1:29">
      <c r="A104" s="11">
        <v>25</v>
      </c>
      <c r="B104" s="14">
        <v>300</v>
      </c>
      <c r="C104" s="3">
        <v>323.89999999999998</v>
      </c>
      <c r="D104" s="3">
        <v>325</v>
      </c>
      <c r="E104" s="3">
        <v>485</v>
      </c>
      <c r="F104" s="3">
        <v>430</v>
      </c>
      <c r="G104" s="3">
        <v>30</v>
      </c>
      <c r="H104" s="3">
        <v>16</v>
      </c>
      <c r="I104" s="13" t="s">
        <v>67</v>
      </c>
      <c r="J104" s="3">
        <v>34</v>
      </c>
      <c r="K104" s="3">
        <v>328</v>
      </c>
      <c r="L104" s="3">
        <v>328</v>
      </c>
      <c r="M104" s="11">
        <v>364</v>
      </c>
      <c r="N104" s="11">
        <v>364</v>
      </c>
      <c r="O104" s="11">
        <v>12</v>
      </c>
      <c r="P104" s="11">
        <v>67</v>
      </c>
      <c r="Q104" s="11">
        <v>395</v>
      </c>
      <c r="R104" s="5">
        <v>2</v>
      </c>
      <c r="S104" s="4">
        <v>5</v>
      </c>
      <c r="T104" s="4">
        <v>4.5</v>
      </c>
      <c r="U104" s="5">
        <v>343</v>
      </c>
      <c r="V104" s="5">
        <v>363</v>
      </c>
      <c r="W104" s="5">
        <v>364</v>
      </c>
      <c r="X104" s="5">
        <v>342</v>
      </c>
      <c r="Y104" s="13">
        <v>11</v>
      </c>
      <c r="Z104" s="3">
        <v>28</v>
      </c>
      <c r="AA104" s="163" t="s">
        <v>264</v>
      </c>
      <c r="AB104" s="164">
        <v>145</v>
      </c>
      <c r="AC104" s="163" t="s">
        <v>263</v>
      </c>
    </row>
    <row r="105" spans="1:29">
      <c r="A105" s="11">
        <v>25</v>
      </c>
      <c r="B105" s="14">
        <v>350</v>
      </c>
      <c r="C105" s="3">
        <v>355.6</v>
      </c>
      <c r="D105" s="3">
        <v>377</v>
      </c>
      <c r="E105" s="3">
        <v>555</v>
      </c>
      <c r="F105" s="3">
        <v>490</v>
      </c>
      <c r="G105" s="3">
        <v>33</v>
      </c>
      <c r="H105" s="3">
        <v>16</v>
      </c>
      <c r="I105" s="13" t="s">
        <v>68</v>
      </c>
      <c r="J105" s="3">
        <v>38</v>
      </c>
      <c r="K105" s="3">
        <v>360</v>
      </c>
      <c r="L105" s="3">
        <v>381</v>
      </c>
      <c r="M105" s="11">
        <v>418</v>
      </c>
      <c r="N105" s="11">
        <v>430</v>
      </c>
      <c r="O105" s="11">
        <v>12</v>
      </c>
      <c r="P105" s="11">
        <v>72</v>
      </c>
      <c r="Q105" s="11">
        <v>450</v>
      </c>
      <c r="R105" s="5">
        <v>2</v>
      </c>
      <c r="S105" s="4">
        <v>5.5</v>
      </c>
      <c r="T105" s="4">
        <v>5</v>
      </c>
      <c r="U105" s="5">
        <v>395</v>
      </c>
      <c r="V105" s="5">
        <v>421</v>
      </c>
      <c r="W105" s="5">
        <v>422</v>
      </c>
      <c r="X105" s="5">
        <v>394</v>
      </c>
      <c r="Y105" s="13">
        <v>12</v>
      </c>
      <c r="Z105" s="3">
        <v>46.5</v>
      </c>
      <c r="AA105" s="163" t="s">
        <v>264</v>
      </c>
      <c r="AB105" s="164">
        <v>155</v>
      </c>
      <c r="AC105" s="163" t="s">
        <v>263</v>
      </c>
    </row>
    <row r="106" spans="1:29">
      <c r="A106" s="11">
        <v>25</v>
      </c>
      <c r="B106" s="14">
        <v>400</v>
      </c>
      <c r="C106" s="3">
        <v>406.4</v>
      </c>
      <c r="D106" s="3">
        <v>426</v>
      </c>
      <c r="E106" s="3">
        <v>620</v>
      </c>
      <c r="F106" s="3">
        <v>550</v>
      </c>
      <c r="G106" s="3">
        <v>36</v>
      </c>
      <c r="H106" s="3">
        <v>16</v>
      </c>
      <c r="I106" s="13" t="s">
        <v>69</v>
      </c>
      <c r="J106" s="3">
        <v>40</v>
      </c>
      <c r="K106" s="3">
        <v>411</v>
      </c>
      <c r="L106" s="3">
        <v>430</v>
      </c>
      <c r="M106" s="11">
        <v>472</v>
      </c>
      <c r="N106" s="11">
        <v>492</v>
      </c>
      <c r="O106" s="11">
        <v>12</v>
      </c>
      <c r="P106" s="11">
        <v>78</v>
      </c>
      <c r="Q106" s="11">
        <v>505</v>
      </c>
      <c r="R106" s="5">
        <v>2</v>
      </c>
      <c r="S106" s="4">
        <v>5.5</v>
      </c>
      <c r="T106" s="4">
        <v>5</v>
      </c>
      <c r="U106" s="5">
        <v>447</v>
      </c>
      <c r="V106" s="5">
        <v>473</v>
      </c>
      <c r="W106" s="5">
        <v>478</v>
      </c>
      <c r="X106" s="5">
        <v>446</v>
      </c>
      <c r="Y106" s="13">
        <v>12</v>
      </c>
      <c r="Z106" s="3">
        <v>59.5</v>
      </c>
      <c r="AA106" s="163" t="s">
        <v>264</v>
      </c>
      <c r="AB106" s="164">
        <v>170</v>
      </c>
      <c r="AC106" s="163" t="s">
        <v>263</v>
      </c>
    </row>
    <row r="107" spans="1:29">
      <c r="A107" s="11">
        <v>25</v>
      </c>
      <c r="B107" s="14">
        <v>450</v>
      </c>
      <c r="C107" s="3">
        <v>457</v>
      </c>
      <c r="D107" s="3">
        <v>480</v>
      </c>
      <c r="E107" s="3">
        <v>670</v>
      </c>
      <c r="F107" s="3">
        <v>600</v>
      </c>
      <c r="G107" s="3">
        <v>36</v>
      </c>
      <c r="H107" s="3">
        <v>20</v>
      </c>
      <c r="I107" s="13" t="s">
        <v>69</v>
      </c>
      <c r="J107" s="3">
        <v>46</v>
      </c>
      <c r="K107" s="3">
        <v>462</v>
      </c>
      <c r="L107" s="3">
        <v>485</v>
      </c>
      <c r="M107" s="11">
        <v>520</v>
      </c>
      <c r="N107" s="11">
        <v>542</v>
      </c>
      <c r="O107" s="11">
        <v>12</v>
      </c>
      <c r="P107" s="11">
        <v>84</v>
      </c>
      <c r="Q107" s="11">
        <v>555</v>
      </c>
      <c r="R107" s="5">
        <v>2</v>
      </c>
      <c r="S107" s="4">
        <v>5.5</v>
      </c>
      <c r="T107" s="4">
        <v>5</v>
      </c>
      <c r="U107" s="5">
        <v>497</v>
      </c>
      <c r="V107" s="5">
        <v>523</v>
      </c>
      <c r="W107" s="5">
        <v>524</v>
      </c>
      <c r="X107" s="5">
        <v>496</v>
      </c>
      <c r="Y107" s="13">
        <v>12</v>
      </c>
      <c r="Z107" s="3">
        <v>71.5</v>
      </c>
      <c r="AA107" s="163" t="s">
        <v>264</v>
      </c>
      <c r="AB107" s="164">
        <v>180</v>
      </c>
      <c r="AC107" s="163" t="s">
        <v>263</v>
      </c>
    </row>
    <row r="108" spans="1:29">
      <c r="A108" s="11">
        <v>25</v>
      </c>
      <c r="B108" s="14">
        <v>500</v>
      </c>
      <c r="C108" s="3">
        <v>508</v>
      </c>
      <c r="D108" s="3">
        <v>530</v>
      </c>
      <c r="E108" s="3">
        <v>730</v>
      </c>
      <c r="F108" s="3">
        <v>660</v>
      </c>
      <c r="G108" s="3">
        <v>36</v>
      </c>
      <c r="H108" s="3">
        <v>20</v>
      </c>
      <c r="I108" s="13" t="s">
        <v>69</v>
      </c>
      <c r="J108" s="3">
        <v>48</v>
      </c>
      <c r="K108" s="3">
        <v>513.5</v>
      </c>
      <c r="L108" s="3">
        <v>535</v>
      </c>
      <c r="M108" s="11">
        <v>580</v>
      </c>
      <c r="N108" s="11">
        <v>602</v>
      </c>
      <c r="O108" s="11">
        <v>12</v>
      </c>
      <c r="P108" s="11">
        <v>90</v>
      </c>
      <c r="Q108" s="11">
        <v>615</v>
      </c>
      <c r="R108" s="5">
        <v>2</v>
      </c>
      <c r="S108" s="4">
        <v>5.5</v>
      </c>
      <c r="T108" s="4">
        <v>5</v>
      </c>
      <c r="U108" s="5">
        <v>549</v>
      </c>
      <c r="V108" s="5">
        <v>575</v>
      </c>
      <c r="W108" s="5">
        <v>576</v>
      </c>
      <c r="X108" s="5">
        <v>548</v>
      </c>
      <c r="Y108" s="13">
        <v>12</v>
      </c>
      <c r="Z108" s="3">
        <v>89.5</v>
      </c>
      <c r="AA108" s="163" t="s">
        <v>264</v>
      </c>
      <c r="AB108" s="164">
        <v>185</v>
      </c>
      <c r="AC108" s="163" t="s">
        <v>263</v>
      </c>
    </row>
    <row r="109" spans="1:29">
      <c r="A109" s="21">
        <v>25</v>
      </c>
      <c r="B109" s="20">
        <v>600</v>
      </c>
      <c r="C109" s="21">
        <v>610</v>
      </c>
      <c r="D109" s="21">
        <v>630</v>
      </c>
      <c r="E109" s="21">
        <v>845</v>
      </c>
      <c r="F109" s="21">
        <v>770</v>
      </c>
      <c r="G109" s="21">
        <v>39</v>
      </c>
      <c r="H109" s="21">
        <v>20</v>
      </c>
      <c r="I109" s="19" t="s">
        <v>55</v>
      </c>
      <c r="J109" s="21">
        <v>58</v>
      </c>
      <c r="K109" s="21">
        <v>616.5</v>
      </c>
      <c r="L109" s="21">
        <v>636</v>
      </c>
      <c r="M109" s="21">
        <v>684</v>
      </c>
      <c r="N109" s="21">
        <v>704</v>
      </c>
      <c r="O109" s="21">
        <v>12</v>
      </c>
      <c r="P109" s="21">
        <v>100</v>
      </c>
      <c r="Q109" s="21">
        <v>720</v>
      </c>
      <c r="R109" s="21">
        <v>2</v>
      </c>
      <c r="S109" s="22">
        <v>5.5</v>
      </c>
      <c r="T109" s="22">
        <v>5</v>
      </c>
      <c r="U109" s="21">
        <v>649</v>
      </c>
      <c r="V109" s="21">
        <v>675</v>
      </c>
      <c r="W109" s="21">
        <v>676</v>
      </c>
      <c r="X109" s="21">
        <v>648</v>
      </c>
      <c r="Y109" s="19">
        <v>12</v>
      </c>
      <c r="Z109" s="3">
        <v>139.5</v>
      </c>
      <c r="AA109" s="163" t="s">
        <v>264</v>
      </c>
      <c r="AB109" s="164">
        <v>205</v>
      </c>
      <c r="AC109" s="163" t="s">
        <v>263</v>
      </c>
    </row>
    <row r="110" spans="1:29">
      <c r="A110" s="11">
        <v>40</v>
      </c>
      <c r="B110" s="17">
        <v>10</v>
      </c>
      <c r="C110" s="11">
        <v>17.2</v>
      </c>
      <c r="D110" s="11">
        <v>14</v>
      </c>
      <c r="E110" s="11">
        <v>90</v>
      </c>
      <c r="F110" s="11">
        <v>60</v>
      </c>
      <c r="G110" s="11">
        <v>14</v>
      </c>
      <c r="H110" s="11">
        <v>4</v>
      </c>
      <c r="I110" s="18" t="s">
        <v>64</v>
      </c>
      <c r="J110" s="11">
        <v>16</v>
      </c>
      <c r="K110" s="11">
        <v>18</v>
      </c>
      <c r="L110" s="11">
        <v>15</v>
      </c>
      <c r="M110" s="11">
        <v>30</v>
      </c>
      <c r="N110" s="11">
        <v>30</v>
      </c>
      <c r="O110" s="11">
        <v>4</v>
      </c>
      <c r="P110" s="11">
        <v>22</v>
      </c>
      <c r="Q110" s="11">
        <v>40</v>
      </c>
      <c r="R110" s="25">
        <v>2</v>
      </c>
      <c r="S110" s="7">
        <v>4.5</v>
      </c>
      <c r="T110" s="7">
        <v>4</v>
      </c>
      <c r="U110" s="25">
        <v>24</v>
      </c>
      <c r="V110" s="25">
        <v>34</v>
      </c>
      <c r="W110" s="25">
        <v>35</v>
      </c>
      <c r="X110" s="25">
        <v>23</v>
      </c>
      <c r="Y110" s="18">
        <v>4</v>
      </c>
      <c r="Z110" s="3">
        <v>0.5</v>
      </c>
      <c r="AA110" s="163" t="s">
        <v>263</v>
      </c>
      <c r="AB110" s="164">
        <v>70</v>
      </c>
      <c r="AC110" s="163" t="s">
        <v>263</v>
      </c>
    </row>
    <row r="111" spans="1:29">
      <c r="A111" s="11">
        <v>40</v>
      </c>
      <c r="B111" s="14">
        <v>15</v>
      </c>
      <c r="C111" s="3">
        <v>21.3</v>
      </c>
      <c r="D111" s="3">
        <v>18</v>
      </c>
      <c r="E111" s="11">
        <v>95</v>
      </c>
      <c r="F111" s="11">
        <v>65</v>
      </c>
      <c r="G111" s="11">
        <v>14</v>
      </c>
      <c r="H111" s="11">
        <v>4</v>
      </c>
      <c r="I111" s="18" t="s">
        <v>64</v>
      </c>
      <c r="J111" s="11">
        <v>16</v>
      </c>
      <c r="K111" s="3">
        <v>22.5</v>
      </c>
      <c r="L111" s="3">
        <v>19</v>
      </c>
      <c r="M111" s="11">
        <v>35</v>
      </c>
      <c r="N111" s="11">
        <v>35</v>
      </c>
      <c r="O111" s="11">
        <v>4</v>
      </c>
      <c r="P111" s="11">
        <v>22</v>
      </c>
      <c r="Q111" s="11">
        <v>45</v>
      </c>
      <c r="R111" s="5">
        <v>2</v>
      </c>
      <c r="S111" s="4">
        <v>4.5</v>
      </c>
      <c r="T111" s="4">
        <v>4</v>
      </c>
      <c r="U111" s="5">
        <v>29</v>
      </c>
      <c r="V111" s="5">
        <v>39</v>
      </c>
      <c r="W111" s="5">
        <v>40</v>
      </c>
      <c r="X111" s="5">
        <v>28</v>
      </c>
      <c r="Y111" s="13">
        <v>4</v>
      </c>
      <c r="Z111" s="3">
        <v>0.5</v>
      </c>
      <c r="AA111" s="163" t="s">
        <v>263</v>
      </c>
      <c r="AB111" s="164">
        <v>70</v>
      </c>
      <c r="AC111" s="163" t="s">
        <v>263</v>
      </c>
    </row>
    <row r="112" spans="1:29">
      <c r="A112" s="11">
        <v>40</v>
      </c>
      <c r="B112" s="14">
        <v>20</v>
      </c>
      <c r="C112" s="3">
        <v>26.9</v>
      </c>
      <c r="D112" s="3">
        <v>25</v>
      </c>
      <c r="E112" s="11">
        <v>105</v>
      </c>
      <c r="F112" s="11">
        <v>75</v>
      </c>
      <c r="G112" s="11">
        <v>14</v>
      </c>
      <c r="H112" s="11">
        <v>4</v>
      </c>
      <c r="I112" s="18" t="s">
        <v>64</v>
      </c>
      <c r="J112" s="11">
        <v>18</v>
      </c>
      <c r="K112" s="3">
        <v>27.5</v>
      </c>
      <c r="L112" s="3">
        <v>26</v>
      </c>
      <c r="M112" s="11">
        <v>45</v>
      </c>
      <c r="N112" s="11">
        <v>45</v>
      </c>
      <c r="O112" s="11">
        <v>4</v>
      </c>
      <c r="P112" s="11">
        <v>26</v>
      </c>
      <c r="Q112" s="11">
        <v>58</v>
      </c>
      <c r="R112" s="5">
        <v>2</v>
      </c>
      <c r="S112" s="4">
        <v>4.5</v>
      </c>
      <c r="T112" s="4">
        <v>4</v>
      </c>
      <c r="U112" s="5">
        <v>36</v>
      </c>
      <c r="V112" s="5">
        <v>50</v>
      </c>
      <c r="W112" s="5">
        <v>51</v>
      </c>
      <c r="X112" s="5">
        <v>35</v>
      </c>
      <c r="Y112" s="13">
        <v>4</v>
      </c>
      <c r="Z112" s="3">
        <v>1</v>
      </c>
      <c r="AA112" s="163" t="s">
        <v>263</v>
      </c>
      <c r="AB112" s="164">
        <v>75</v>
      </c>
      <c r="AC112" s="163" t="s">
        <v>263</v>
      </c>
    </row>
    <row r="113" spans="1:29">
      <c r="A113" s="11">
        <v>40</v>
      </c>
      <c r="B113" s="14">
        <v>25</v>
      </c>
      <c r="C113" s="3">
        <v>33.700000000000003</v>
      </c>
      <c r="D113" s="3">
        <v>32</v>
      </c>
      <c r="E113" s="11">
        <v>115</v>
      </c>
      <c r="F113" s="11">
        <v>85</v>
      </c>
      <c r="G113" s="11">
        <v>14</v>
      </c>
      <c r="H113" s="11">
        <v>4</v>
      </c>
      <c r="I113" s="18" t="s">
        <v>64</v>
      </c>
      <c r="J113" s="11">
        <v>18</v>
      </c>
      <c r="K113" s="3">
        <v>34.5</v>
      </c>
      <c r="L113" s="3">
        <v>33</v>
      </c>
      <c r="M113" s="11">
        <v>52</v>
      </c>
      <c r="N113" s="11">
        <v>52</v>
      </c>
      <c r="O113" s="11">
        <v>4</v>
      </c>
      <c r="P113" s="11">
        <v>28</v>
      </c>
      <c r="Q113" s="11">
        <v>68</v>
      </c>
      <c r="R113" s="5">
        <v>2</v>
      </c>
      <c r="S113" s="4">
        <v>4.5</v>
      </c>
      <c r="T113" s="4">
        <v>4</v>
      </c>
      <c r="U113" s="5">
        <v>43</v>
      </c>
      <c r="V113" s="5">
        <v>57</v>
      </c>
      <c r="W113" s="5">
        <v>58</v>
      </c>
      <c r="X113" s="5">
        <v>42</v>
      </c>
      <c r="Y113" s="13">
        <v>5</v>
      </c>
      <c r="Z113" s="3">
        <v>1.5</v>
      </c>
      <c r="AA113" s="163" t="s">
        <v>263</v>
      </c>
      <c r="AB113" s="164">
        <v>75</v>
      </c>
      <c r="AC113" s="163" t="s">
        <v>263</v>
      </c>
    </row>
    <row r="114" spans="1:29">
      <c r="A114" s="11">
        <v>40</v>
      </c>
      <c r="B114" s="14">
        <v>32</v>
      </c>
      <c r="C114" s="3">
        <v>42.4</v>
      </c>
      <c r="D114" s="3">
        <v>38</v>
      </c>
      <c r="E114" s="11">
        <v>140</v>
      </c>
      <c r="F114" s="11">
        <v>100</v>
      </c>
      <c r="G114" s="11">
        <v>18</v>
      </c>
      <c r="H114" s="11">
        <v>4</v>
      </c>
      <c r="I114" s="18" t="s">
        <v>65</v>
      </c>
      <c r="J114" s="11">
        <v>18</v>
      </c>
      <c r="K114" s="3">
        <v>43.5</v>
      </c>
      <c r="L114" s="3">
        <v>39</v>
      </c>
      <c r="M114" s="11">
        <v>60</v>
      </c>
      <c r="N114" s="11">
        <v>60</v>
      </c>
      <c r="O114" s="11">
        <v>6</v>
      </c>
      <c r="P114" s="11">
        <v>30</v>
      </c>
      <c r="Q114" s="11">
        <v>78</v>
      </c>
      <c r="R114" s="5">
        <v>2</v>
      </c>
      <c r="S114" s="4">
        <v>4.5</v>
      </c>
      <c r="T114" s="4">
        <v>4</v>
      </c>
      <c r="U114" s="5">
        <v>51</v>
      </c>
      <c r="V114" s="5">
        <v>65</v>
      </c>
      <c r="W114" s="5">
        <v>66</v>
      </c>
      <c r="X114" s="5">
        <v>50</v>
      </c>
      <c r="Y114" s="13">
        <v>5</v>
      </c>
      <c r="Z114" s="3">
        <v>2</v>
      </c>
      <c r="AA114" s="163" t="s">
        <v>263</v>
      </c>
      <c r="AB114" s="164">
        <v>85</v>
      </c>
      <c r="AC114" s="163" t="s">
        <v>263</v>
      </c>
    </row>
    <row r="115" spans="1:29">
      <c r="A115" s="11">
        <v>40</v>
      </c>
      <c r="B115" s="14">
        <v>40</v>
      </c>
      <c r="C115" s="3">
        <v>48.3</v>
      </c>
      <c r="D115" s="3">
        <v>45</v>
      </c>
      <c r="E115" s="11">
        <v>150</v>
      </c>
      <c r="F115" s="11">
        <v>110</v>
      </c>
      <c r="G115" s="11">
        <v>18</v>
      </c>
      <c r="H115" s="11">
        <v>4</v>
      </c>
      <c r="I115" s="18" t="s">
        <v>65</v>
      </c>
      <c r="J115" s="11">
        <v>18</v>
      </c>
      <c r="K115" s="3">
        <v>49.5</v>
      </c>
      <c r="L115" s="3">
        <v>46</v>
      </c>
      <c r="M115" s="11">
        <v>70</v>
      </c>
      <c r="N115" s="11">
        <v>70</v>
      </c>
      <c r="O115" s="11">
        <v>6</v>
      </c>
      <c r="P115" s="11">
        <v>32</v>
      </c>
      <c r="Q115" s="11">
        <v>88</v>
      </c>
      <c r="R115" s="5">
        <v>2</v>
      </c>
      <c r="S115" s="4">
        <v>4.5</v>
      </c>
      <c r="T115" s="4">
        <v>4</v>
      </c>
      <c r="U115" s="5">
        <v>61</v>
      </c>
      <c r="V115" s="5">
        <v>75</v>
      </c>
      <c r="W115" s="5">
        <v>76</v>
      </c>
      <c r="X115" s="5">
        <v>60</v>
      </c>
      <c r="Y115" s="13">
        <v>5</v>
      </c>
      <c r="Z115" s="3">
        <v>2</v>
      </c>
      <c r="AA115" s="163" t="s">
        <v>263</v>
      </c>
      <c r="AB115" s="164">
        <v>85</v>
      </c>
      <c r="AC115" s="163" t="s">
        <v>263</v>
      </c>
    </row>
    <row r="116" spans="1:29">
      <c r="A116" s="11">
        <v>40</v>
      </c>
      <c r="B116" s="14">
        <v>50</v>
      </c>
      <c r="C116" s="3">
        <v>60.3</v>
      </c>
      <c r="D116" s="3">
        <v>57</v>
      </c>
      <c r="E116" s="11">
        <v>165</v>
      </c>
      <c r="F116" s="11">
        <v>125</v>
      </c>
      <c r="G116" s="11">
        <v>18</v>
      </c>
      <c r="H116" s="11">
        <v>4</v>
      </c>
      <c r="I116" s="18" t="s">
        <v>65</v>
      </c>
      <c r="J116" s="11">
        <v>20</v>
      </c>
      <c r="K116" s="3">
        <v>61.5</v>
      </c>
      <c r="L116" s="3">
        <v>59</v>
      </c>
      <c r="M116" s="11">
        <v>84</v>
      </c>
      <c r="N116" s="11">
        <v>84</v>
      </c>
      <c r="O116" s="11">
        <v>6</v>
      </c>
      <c r="P116" s="11">
        <v>34</v>
      </c>
      <c r="Q116" s="11">
        <v>102</v>
      </c>
      <c r="R116" s="5">
        <v>2</v>
      </c>
      <c r="S116" s="4">
        <v>4.5</v>
      </c>
      <c r="T116" s="4">
        <v>4</v>
      </c>
      <c r="U116" s="5">
        <v>73</v>
      </c>
      <c r="V116" s="5">
        <v>87</v>
      </c>
      <c r="W116" s="5">
        <v>88</v>
      </c>
      <c r="X116" s="5">
        <v>72</v>
      </c>
      <c r="Y116" s="13">
        <v>5</v>
      </c>
      <c r="Z116" s="3">
        <v>3</v>
      </c>
      <c r="AA116" s="163" t="s">
        <v>263</v>
      </c>
      <c r="AB116" s="164">
        <v>90</v>
      </c>
      <c r="AC116" s="163" t="s">
        <v>263</v>
      </c>
    </row>
    <row r="117" spans="1:29">
      <c r="A117" s="11">
        <v>40</v>
      </c>
      <c r="B117" s="14">
        <v>65</v>
      </c>
      <c r="C117" s="3">
        <v>76.099999999999994</v>
      </c>
      <c r="D117" s="3">
        <v>76</v>
      </c>
      <c r="E117" s="11">
        <v>185</v>
      </c>
      <c r="F117" s="11">
        <v>145</v>
      </c>
      <c r="G117" s="11">
        <v>18</v>
      </c>
      <c r="H117" s="11">
        <v>8</v>
      </c>
      <c r="I117" s="18" t="s">
        <v>65</v>
      </c>
      <c r="J117" s="11">
        <v>22</v>
      </c>
      <c r="K117" s="3">
        <v>77.5</v>
      </c>
      <c r="L117" s="3">
        <v>78</v>
      </c>
      <c r="M117" s="11">
        <v>104</v>
      </c>
      <c r="N117" s="11">
        <v>104</v>
      </c>
      <c r="O117" s="11">
        <v>6</v>
      </c>
      <c r="P117" s="11">
        <v>38</v>
      </c>
      <c r="Q117" s="11">
        <v>122</v>
      </c>
      <c r="R117" s="5">
        <v>2</v>
      </c>
      <c r="S117" s="4">
        <v>4.5</v>
      </c>
      <c r="T117" s="4">
        <v>4</v>
      </c>
      <c r="U117" s="5">
        <v>95</v>
      </c>
      <c r="V117" s="5">
        <v>109</v>
      </c>
      <c r="W117" s="5">
        <v>110</v>
      </c>
      <c r="X117" s="5">
        <v>94</v>
      </c>
      <c r="Y117" s="13">
        <v>6</v>
      </c>
      <c r="Z117" s="3">
        <v>4</v>
      </c>
      <c r="AA117" s="163" t="s">
        <v>263</v>
      </c>
      <c r="AB117" s="164">
        <v>95</v>
      </c>
      <c r="AC117" s="163" t="s">
        <v>263</v>
      </c>
    </row>
    <row r="118" spans="1:29">
      <c r="A118" s="11">
        <v>40</v>
      </c>
      <c r="B118" s="14">
        <v>80</v>
      </c>
      <c r="C118" s="3">
        <v>88.9</v>
      </c>
      <c r="D118" s="3">
        <v>89</v>
      </c>
      <c r="E118" s="11">
        <v>200</v>
      </c>
      <c r="F118" s="11">
        <v>160</v>
      </c>
      <c r="G118" s="11">
        <v>18</v>
      </c>
      <c r="H118" s="11">
        <v>8</v>
      </c>
      <c r="I118" s="18" t="s">
        <v>65</v>
      </c>
      <c r="J118" s="11">
        <v>24</v>
      </c>
      <c r="K118" s="3">
        <v>90.5</v>
      </c>
      <c r="L118" s="3">
        <v>91</v>
      </c>
      <c r="M118" s="11">
        <v>118</v>
      </c>
      <c r="N118" s="11">
        <v>118</v>
      </c>
      <c r="O118" s="11">
        <v>8</v>
      </c>
      <c r="P118" s="11">
        <v>40</v>
      </c>
      <c r="Q118" s="11">
        <v>138</v>
      </c>
      <c r="R118" s="5">
        <v>2</v>
      </c>
      <c r="S118" s="4">
        <v>4.5</v>
      </c>
      <c r="T118" s="4">
        <v>4</v>
      </c>
      <c r="U118" s="5">
        <v>106</v>
      </c>
      <c r="V118" s="5">
        <v>120</v>
      </c>
      <c r="W118" s="5">
        <v>121</v>
      </c>
      <c r="X118" s="5">
        <v>105</v>
      </c>
      <c r="Y118" s="13">
        <v>6</v>
      </c>
      <c r="Z118" s="3">
        <v>4.5</v>
      </c>
      <c r="AA118" s="163" t="s">
        <v>263</v>
      </c>
      <c r="AB118" s="164">
        <v>95</v>
      </c>
      <c r="AC118" s="163" t="s">
        <v>263</v>
      </c>
    </row>
    <row r="119" spans="1:29">
      <c r="A119" s="11">
        <v>40</v>
      </c>
      <c r="B119" s="14">
        <v>100</v>
      </c>
      <c r="C119" s="3">
        <v>114.3</v>
      </c>
      <c r="D119" s="3">
        <v>108</v>
      </c>
      <c r="E119" s="11">
        <v>235</v>
      </c>
      <c r="F119" s="11">
        <v>190</v>
      </c>
      <c r="G119" s="11">
        <v>22</v>
      </c>
      <c r="H119" s="11">
        <v>8</v>
      </c>
      <c r="I119" s="18" t="s">
        <v>3</v>
      </c>
      <c r="J119" s="11">
        <v>24</v>
      </c>
      <c r="K119" s="3">
        <v>116</v>
      </c>
      <c r="L119" s="3">
        <v>110</v>
      </c>
      <c r="M119" s="11">
        <v>145</v>
      </c>
      <c r="N119" s="11">
        <v>145</v>
      </c>
      <c r="O119" s="11">
        <v>8</v>
      </c>
      <c r="P119" s="11">
        <v>44</v>
      </c>
      <c r="Q119" s="11">
        <v>162</v>
      </c>
      <c r="R119" s="5">
        <v>2</v>
      </c>
      <c r="S119" s="4">
        <v>5</v>
      </c>
      <c r="T119" s="4">
        <v>4.5</v>
      </c>
      <c r="U119" s="5">
        <v>129</v>
      </c>
      <c r="V119" s="5">
        <v>149</v>
      </c>
      <c r="W119" s="5">
        <v>150</v>
      </c>
      <c r="X119" s="5">
        <v>128</v>
      </c>
      <c r="Y119" s="13">
        <v>6</v>
      </c>
      <c r="Z119" s="3">
        <v>6.5</v>
      </c>
      <c r="AA119" s="163" t="s">
        <v>263</v>
      </c>
      <c r="AB119" s="164">
        <v>105</v>
      </c>
      <c r="AC119" s="163" t="s">
        <v>263</v>
      </c>
    </row>
    <row r="120" spans="1:29">
      <c r="A120" s="11">
        <v>40</v>
      </c>
      <c r="B120" s="14">
        <v>125</v>
      </c>
      <c r="C120" s="3">
        <v>139.69999999999999</v>
      </c>
      <c r="D120" s="3">
        <v>133</v>
      </c>
      <c r="E120" s="11">
        <v>270</v>
      </c>
      <c r="F120" s="11">
        <v>220</v>
      </c>
      <c r="G120" s="11">
        <v>26</v>
      </c>
      <c r="H120" s="11">
        <v>8</v>
      </c>
      <c r="I120" s="18" t="s">
        <v>66</v>
      </c>
      <c r="J120" s="11">
        <v>26</v>
      </c>
      <c r="K120" s="3">
        <v>143.5</v>
      </c>
      <c r="L120" s="3">
        <v>135</v>
      </c>
      <c r="M120" s="11">
        <v>170</v>
      </c>
      <c r="N120" s="11">
        <v>170</v>
      </c>
      <c r="O120" s="11">
        <v>8</v>
      </c>
      <c r="P120" s="11">
        <v>48</v>
      </c>
      <c r="Q120" s="11">
        <v>188</v>
      </c>
      <c r="R120" s="5">
        <v>2</v>
      </c>
      <c r="S120" s="4">
        <v>5</v>
      </c>
      <c r="T120" s="4">
        <v>4.5</v>
      </c>
      <c r="U120" s="5">
        <v>155</v>
      </c>
      <c r="V120" s="5">
        <v>175</v>
      </c>
      <c r="W120" s="5">
        <v>176</v>
      </c>
      <c r="X120" s="5">
        <v>154</v>
      </c>
      <c r="Y120" s="13">
        <v>7</v>
      </c>
      <c r="Z120" s="3">
        <v>8.5</v>
      </c>
      <c r="AA120" s="163" t="s">
        <v>263</v>
      </c>
      <c r="AB120" s="164">
        <v>120</v>
      </c>
      <c r="AC120" s="163" t="s">
        <v>263</v>
      </c>
    </row>
    <row r="121" spans="1:29">
      <c r="A121" s="11">
        <v>40</v>
      </c>
      <c r="B121" s="14">
        <v>150</v>
      </c>
      <c r="C121" s="3">
        <v>168.3</v>
      </c>
      <c r="D121" s="3">
        <v>159</v>
      </c>
      <c r="E121" s="11">
        <v>300</v>
      </c>
      <c r="F121" s="11">
        <v>250</v>
      </c>
      <c r="G121" s="11">
        <v>26</v>
      </c>
      <c r="H121" s="11">
        <v>8</v>
      </c>
      <c r="I121" s="18" t="s">
        <v>66</v>
      </c>
      <c r="J121" s="11">
        <v>28</v>
      </c>
      <c r="K121" s="3">
        <v>170.5</v>
      </c>
      <c r="L121" s="3">
        <v>161</v>
      </c>
      <c r="M121" s="11">
        <v>200</v>
      </c>
      <c r="N121" s="11">
        <v>200</v>
      </c>
      <c r="O121" s="11">
        <v>10</v>
      </c>
      <c r="P121" s="11">
        <v>52</v>
      </c>
      <c r="Q121" s="11">
        <v>218</v>
      </c>
      <c r="R121" s="5">
        <v>2</v>
      </c>
      <c r="S121" s="4">
        <v>5</v>
      </c>
      <c r="T121" s="4">
        <v>4.5</v>
      </c>
      <c r="U121" s="5">
        <v>183</v>
      </c>
      <c r="V121" s="5">
        <v>203</v>
      </c>
      <c r="W121" s="5">
        <v>204</v>
      </c>
      <c r="X121" s="5">
        <v>182</v>
      </c>
      <c r="Y121" s="13">
        <v>8</v>
      </c>
      <c r="Z121" s="3">
        <v>11</v>
      </c>
      <c r="AA121" s="163" t="s">
        <v>263</v>
      </c>
      <c r="AB121" s="164">
        <v>125</v>
      </c>
      <c r="AC121" s="163" t="s">
        <v>263</v>
      </c>
    </row>
    <row r="122" spans="1:29">
      <c r="A122" s="11">
        <v>40</v>
      </c>
      <c r="B122" s="14">
        <v>200</v>
      </c>
      <c r="C122" s="3">
        <v>219.1</v>
      </c>
      <c r="D122" s="3">
        <v>219</v>
      </c>
      <c r="E122" s="11">
        <v>375</v>
      </c>
      <c r="F122" s="11">
        <v>320</v>
      </c>
      <c r="G122" s="11">
        <v>30</v>
      </c>
      <c r="H122" s="11">
        <v>12</v>
      </c>
      <c r="I122" s="18" t="s">
        <v>67</v>
      </c>
      <c r="J122" s="11">
        <v>34</v>
      </c>
      <c r="K122" s="3">
        <v>221.5</v>
      </c>
      <c r="L122" s="3">
        <v>222</v>
      </c>
      <c r="M122" s="11">
        <v>260</v>
      </c>
      <c r="N122" s="11">
        <v>260</v>
      </c>
      <c r="O122" s="11">
        <v>10</v>
      </c>
      <c r="P122" s="11">
        <v>52</v>
      </c>
      <c r="Q122" s="70">
        <v>285</v>
      </c>
      <c r="R122" s="5">
        <v>2</v>
      </c>
      <c r="S122" s="4">
        <v>5</v>
      </c>
      <c r="T122" s="4">
        <v>4.5</v>
      </c>
      <c r="U122" s="5">
        <v>239</v>
      </c>
      <c r="V122" s="5">
        <v>259</v>
      </c>
      <c r="W122" s="5">
        <v>260</v>
      </c>
      <c r="X122" s="5">
        <v>238</v>
      </c>
      <c r="Y122" s="13">
        <v>10</v>
      </c>
      <c r="Z122" s="3">
        <v>18.5</v>
      </c>
      <c r="AA122" s="163" t="s">
        <v>263</v>
      </c>
      <c r="AB122" s="164">
        <v>145</v>
      </c>
      <c r="AC122" s="163" t="s">
        <v>263</v>
      </c>
    </row>
    <row r="123" spans="1:29">
      <c r="A123" s="11">
        <v>40</v>
      </c>
      <c r="B123" s="14">
        <v>250</v>
      </c>
      <c r="C123" s="5">
        <v>273</v>
      </c>
      <c r="D123" s="5">
        <v>273</v>
      </c>
      <c r="E123" s="11">
        <v>450</v>
      </c>
      <c r="F123" s="11">
        <v>385</v>
      </c>
      <c r="G123" s="11">
        <v>33</v>
      </c>
      <c r="H123" s="11">
        <v>12</v>
      </c>
      <c r="I123" s="18" t="s">
        <v>68</v>
      </c>
      <c r="J123" s="11">
        <v>38</v>
      </c>
      <c r="K123" s="5">
        <v>276.5</v>
      </c>
      <c r="L123" s="5">
        <v>276</v>
      </c>
      <c r="M123" s="11">
        <v>312</v>
      </c>
      <c r="N123" s="11">
        <v>312</v>
      </c>
      <c r="O123" s="11">
        <v>12</v>
      </c>
      <c r="P123" s="11">
        <v>60</v>
      </c>
      <c r="Q123" s="70">
        <v>345</v>
      </c>
      <c r="R123" s="5">
        <v>2</v>
      </c>
      <c r="S123" s="4">
        <v>5</v>
      </c>
      <c r="T123" s="4">
        <v>4.5</v>
      </c>
      <c r="U123" s="5">
        <v>292</v>
      </c>
      <c r="V123" s="5">
        <v>312</v>
      </c>
      <c r="W123" s="5">
        <v>313</v>
      </c>
      <c r="X123" s="5">
        <v>291</v>
      </c>
      <c r="Y123" s="13">
        <v>11</v>
      </c>
      <c r="Z123" s="3">
        <v>28.5</v>
      </c>
      <c r="AA123" s="163" t="s">
        <v>263</v>
      </c>
      <c r="AB123" s="164">
        <v>155</v>
      </c>
      <c r="AC123" s="163" t="s">
        <v>263</v>
      </c>
    </row>
    <row r="124" spans="1:29">
      <c r="A124" s="11">
        <v>40</v>
      </c>
      <c r="B124" s="14">
        <v>300</v>
      </c>
      <c r="C124" s="3">
        <v>323.89999999999998</v>
      </c>
      <c r="D124" s="3">
        <v>325</v>
      </c>
      <c r="E124" s="11">
        <v>515</v>
      </c>
      <c r="F124" s="11">
        <v>450</v>
      </c>
      <c r="G124" s="11">
        <v>33</v>
      </c>
      <c r="H124" s="11">
        <v>16</v>
      </c>
      <c r="I124" s="18" t="s">
        <v>68</v>
      </c>
      <c r="J124" s="11">
        <v>42</v>
      </c>
      <c r="K124" s="3">
        <v>328</v>
      </c>
      <c r="L124" s="3">
        <v>328</v>
      </c>
      <c r="M124" s="11">
        <v>380</v>
      </c>
      <c r="N124" s="11">
        <v>380</v>
      </c>
      <c r="O124" s="11">
        <v>12</v>
      </c>
      <c r="P124" s="11">
        <v>67</v>
      </c>
      <c r="Q124" s="70">
        <v>410</v>
      </c>
      <c r="R124" s="5">
        <v>2</v>
      </c>
      <c r="S124" s="4">
        <v>5</v>
      </c>
      <c r="T124" s="4">
        <v>4.5</v>
      </c>
      <c r="U124" s="5">
        <v>343</v>
      </c>
      <c r="V124" s="5">
        <v>363</v>
      </c>
      <c r="W124" s="5">
        <v>364</v>
      </c>
      <c r="X124" s="5">
        <v>342</v>
      </c>
      <c r="Y124" s="13">
        <v>12</v>
      </c>
      <c r="Z124" s="3">
        <v>41.5</v>
      </c>
      <c r="AA124" s="163" t="s">
        <v>263</v>
      </c>
      <c r="AB124" s="164">
        <v>165</v>
      </c>
      <c r="AC124" s="163" t="s">
        <v>263</v>
      </c>
    </row>
    <row r="125" spans="1:29">
      <c r="A125" s="11">
        <v>40</v>
      </c>
      <c r="B125" s="14">
        <v>350</v>
      </c>
      <c r="C125" s="3">
        <v>355.6</v>
      </c>
      <c r="D125" s="3">
        <v>377</v>
      </c>
      <c r="E125" s="11">
        <v>580</v>
      </c>
      <c r="F125" s="11">
        <v>510</v>
      </c>
      <c r="G125" s="11">
        <v>36</v>
      </c>
      <c r="H125" s="11">
        <v>16</v>
      </c>
      <c r="I125" s="18" t="s">
        <v>69</v>
      </c>
      <c r="J125" s="11">
        <v>46</v>
      </c>
      <c r="K125" s="3">
        <v>360</v>
      </c>
      <c r="L125" s="3">
        <v>381</v>
      </c>
      <c r="M125" s="11">
        <v>424</v>
      </c>
      <c r="N125" s="11">
        <v>444</v>
      </c>
      <c r="O125" s="11">
        <v>12</v>
      </c>
      <c r="P125" s="11">
        <v>72</v>
      </c>
      <c r="Q125" s="70">
        <v>465</v>
      </c>
      <c r="R125" s="5">
        <v>2</v>
      </c>
      <c r="S125" s="4">
        <v>5.5</v>
      </c>
      <c r="T125" s="4">
        <v>5</v>
      </c>
      <c r="U125" s="5">
        <v>395</v>
      </c>
      <c r="V125" s="5">
        <v>421</v>
      </c>
      <c r="W125" s="5">
        <v>422</v>
      </c>
      <c r="X125" s="5">
        <v>394</v>
      </c>
      <c r="Y125" s="13">
        <v>13</v>
      </c>
      <c r="Z125" s="3">
        <v>60</v>
      </c>
      <c r="AA125" s="163" t="s">
        <v>263</v>
      </c>
      <c r="AB125" s="164">
        <v>180</v>
      </c>
      <c r="AC125" s="163" t="s">
        <v>263</v>
      </c>
    </row>
    <row r="126" spans="1:29">
      <c r="A126" s="11">
        <v>40</v>
      </c>
      <c r="B126" s="14">
        <v>400</v>
      </c>
      <c r="C126" s="3">
        <v>406.4</v>
      </c>
      <c r="D126" s="3">
        <v>426</v>
      </c>
      <c r="E126" s="11">
        <v>660</v>
      </c>
      <c r="F126" s="11">
        <v>585</v>
      </c>
      <c r="G126" s="11">
        <v>39</v>
      </c>
      <c r="H126" s="11">
        <v>16</v>
      </c>
      <c r="I126" s="18" t="s">
        <v>55</v>
      </c>
      <c r="J126" s="11">
        <v>50</v>
      </c>
      <c r="K126" s="3">
        <v>411</v>
      </c>
      <c r="L126" s="3">
        <v>430</v>
      </c>
      <c r="M126" s="11">
        <v>478</v>
      </c>
      <c r="N126" s="11">
        <v>518</v>
      </c>
      <c r="O126" s="11">
        <v>12</v>
      </c>
      <c r="P126" s="11">
        <v>78</v>
      </c>
      <c r="Q126" s="70">
        <v>535</v>
      </c>
      <c r="R126" s="5">
        <v>2</v>
      </c>
      <c r="S126" s="4">
        <v>5.5</v>
      </c>
      <c r="T126" s="4">
        <v>5</v>
      </c>
      <c r="U126" s="5">
        <v>447</v>
      </c>
      <c r="V126" s="5">
        <v>473</v>
      </c>
      <c r="W126" s="5">
        <v>478</v>
      </c>
      <c r="X126" s="5">
        <v>446</v>
      </c>
      <c r="Y126" s="13">
        <v>14</v>
      </c>
      <c r="Z126" s="3">
        <v>83.5</v>
      </c>
      <c r="AA126" s="163" t="s">
        <v>263</v>
      </c>
      <c r="AB126" s="164">
        <v>190</v>
      </c>
      <c r="AC126" s="163" t="s">
        <v>263</v>
      </c>
    </row>
    <row r="127" spans="1:29">
      <c r="A127" s="11">
        <v>40</v>
      </c>
      <c r="B127" s="14">
        <v>450</v>
      </c>
      <c r="C127" s="3">
        <v>457</v>
      </c>
      <c r="D127" s="3">
        <v>480</v>
      </c>
      <c r="E127" s="11">
        <v>685</v>
      </c>
      <c r="F127" s="11">
        <v>610</v>
      </c>
      <c r="G127" s="11">
        <v>39</v>
      </c>
      <c r="H127" s="11">
        <v>20</v>
      </c>
      <c r="I127" s="18" t="s">
        <v>55</v>
      </c>
      <c r="J127" s="11">
        <v>57</v>
      </c>
      <c r="K127" s="3">
        <v>462</v>
      </c>
      <c r="L127" s="3">
        <v>485</v>
      </c>
      <c r="M127" s="11">
        <v>522</v>
      </c>
      <c r="N127" s="11">
        <v>545</v>
      </c>
      <c r="O127" s="11">
        <v>12</v>
      </c>
      <c r="P127" s="11">
        <v>84</v>
      </c>
      <c r="Q127" s="70">
        <v>560</v>
      </c>
      <c r="R127" s="5">
        <v>2</v>
      </c>
      <c r="S127" s="4">
        <v>5.5</v>
      </c>
      <c r="T127" s="4">
        <v>5</v>
      </c>
      <c r="U127" s="5">
        <v>497</v>
      </c>
      <c r="V127" s="5">
        <v>523</v>
      </c>
      <c r="W127" s="5">
        <v>524</v>
      </c>
      <c r="X127" s="5">
        <v>496</v>
      </c>
      <c r="Y127" s="13">
        <v>16</v>
      </c>
      <c r="Z127" s="3">
        <v>87.5</v>
      </c>
      <c r="AA127" s="163" t="s">
        <v>263</v>
      </c>
      <c r="AB127" s="164">
        <v>205</v>
      </c>
      <c r="AC127" s="163" t="s">
        <v>263</v>
      </c>
    </row>
    <row r="128" spans="1:29">
      <c r="A128" s="11">
        <v>40</v>
      </c>
      <c r="B128" s="14">
        <v>500</v>
      </c>
      <c r="C128" s="3">
        <v>508</v>
      </c>
      <c r="D128" s="3">
        <v>530</v>
      </c>
      <c r="E128" s="11">
        <v>755</v>
      </c>
      <c r="F128" s="11">
        <v>670</v>
      </c>
      <c r="G128" s="11">
        <v>42</v>
      </c>
      <c r="H128" s="11">
        <v>20</v>
      </c>
      <c r="I128" s="18" t="s">
        <v>56</v>
      </c>
      <c r="J128" s="11">
        <v>57</v>
      </c>
      <c r="K128" s="3">
        <v>513.5</v>
      </c>
      <c r="L128" s="3">
        <v>535</v>
      </c>
      <c r="M128" s="11">
        <v>576</v>
      </c>
      <c r="N128" s="11">
        <v>598</v>
      </c>
      <c r="O128" s="11">
        <v>12</v>
      </c>
      <c r="P128" s="11">
        <v>90</v>
      </c>
      <c r="Q128" s="70">
        <v>615</v>
      </c>
      <c r="R128" s="5">
        <v>2</v>
      </c>
      <c r="S128" s="4">
        <v>5.5</v>
      </c>
      <c r="T128" s="4">
        <v>5</v>
      </c>
      <c r="U128" s="5">
        <v>549</v>
      </c>
      <c r="V128" s="5">
        <v>575</v>
      </c>
      <c r="W128" s="5">
        <v>576</v>
      </c>
      <c r="X128" s="5">
        <v>548</v>
      </c>
      <c r="Y128" s="13">
        <v>17</v>
      </c>
      <c r="Z128" s="3">
        <v>107.5</v>
      </c>
      <c r="AA128" s="163" t="s">
        <v>263</v>
      </c>
      <c r="AB128" s="164">
        <v>215</v>
      </c>
      <c r="AC128" s="163" t="s">
        <v>263</v>
      </c>
    </row>
    <row r="129" spans="1:29">
      <c r="A129" s="21">
        <v>40</v>
      </c>
      <c r="B129" s="20">
        <v>600</v>
      </c>
      <c r="C129" s="21">
        <v>610</v>
      </c>
      <c r="D129" s="21">
        <v>630</v>
      </c>
      <c r="E129" s="21">
        <v>890</v>
      </c>
      <c r="F129" s="21">
        <v>795</v>
      </c>
      <c r="G129" s="21">
        <v>48</v>
      </c>
      <c r="H129" s="21">
        <v>20</v>
      </c>
      <c r="I129" s="21" t="s">
        <v>57</v>
      </c>
      <c r="J129" s="21">
        <v>72</v>
      </c>
      <c r="K129" s="21">
        <v>616.5</v>
      </c>
      <c r="L129" s="21">
        <v>636</v>
      </c>
      <c r="M129" s="21">
        <v>686</v>
      </c>
      <c r="N129" s="21">
        <v>706</v>
      </c>
      <c r="O129" s="21">
        <v>12</v>
      </c>
      <c r="P129" s="21">
        <v>100</v>
      </c>
      <c r="Q129" s="70">
        <v>735</v>
      </c>
      <c r="R129" s="21">
        <v>2</v>
      </c>
      <c r="S129" s="22">
        <v>5.5</v>
      </c>
      <c r="T129" s="22">
        <v>5</v>
      </c>
      <c r="U129" s="21">
        <v>649</v>
      </c>
      <c r="V129" s="21">
        <v>675</v>
      </c>
      <c r="W129" s="21">
        <v>676</v>
      </c>
      <c r="X129" s="21">
        <v>648</v>
      </c>
      <c r="Y129" s="19">
        <v>18</v>
      </c>
      <c r="Z129" s="3">
        <v>176</v>
      </c>
      <c r="AA129" s="163" t="s">
        <v>263</v>
      </c>
      <c r="AB129" s="164">
        <v>260</v>
      </c>
      <c r="AC129" s="163" t="s">
        <v>263</v>
      </c>
    </row>
    <row r="130" spans="1:29">
      <c r="A130" s="33"/>
      <c r="B130" s="16"/>
      <c r="C130" s="33"/>
      <c r="D130" s="33"/>
      <c r="E130" s="33"/>
      <c r="F130" s="33"/>
      <c r="G130" s="33"/>
      <c r="H130" s="33"/>
      <c r="I130" s="34"/>
      <c r="J130" s="33"/>
      <c r="K130" s="33"/>
      <c r="L130" s="33"/>
      <c r="M130" s="33"/>
      <c r="N130" s="33"/>
      <c r="O130" s="33"/>
      <c r="P130" s="33"/>
      <c r="Q130" s="33"/>
      <c r="R130" s="33"/>
      <c r="S130" s="35"/>
      <c r="T130" s="35"/>
      <c r="U130" s="33"/>
      <c r="V130" s="33"/>
      <c r="W130" s="33"/>
      <c r="X130" s="33"/>
      <c r="Y130" s="34"/>
    </row>
    <row r="131" spans="1:29">
      <c r="A131" s="33"/>
      <c r="B131" s="16"/>
      <c r="C131" s="33"/>
      <c r="D131" s="33"/>
      <c r="E131" s="33"/>
      <c r="F131" s="33"/>
      <c r="G131" s="33"/>
      <c r="H131" s="33"/>
      <c r="I131" s="34"/>
      <c r="J131" s="33"/>
      <c r="K131" s="33"/>
      <c r="L131" s="33"/>
      <c r="M131" s="33"/>
      <c r="N131" s="33"/>
      <c r="O131" s="33"/>
      <c r="P131" s="33"/>
      <c r="Q131" s="33"/>
      <c r="R131" s="33"/>
      <c r="S131" s="35"/>
      <c r="T131" s="35"/>
      <c r="U131" s="33"/>
      <c r="V131" s="33"/>
      <c r="W131" s="33"/>
      <c r="X131" s="33"/>
      <c r="Y131" s="34"/>
    </row>
    <row r="132" spans="1:29">
      <c r="A132" s="33"/>
      <c r="B132" s="16"/>
      <c r="C132" s="33"/>
      <c r="D132" s="33"/>
      <c r="E132" s="33"/>
      <c r="F132" s="33"/>
      <c r="G132" s="33"/>
      <c r="H132" s="33"/>
      <c r="I132" s="34"/>
      <c r="J132" s="33"/>
      <c r="K132" s="33"/>
      <c r="L132" s="33"/>
      <c r="M132" s="33"/>
      <c r="N132" s="33"/>
      <c r="O132" s="33"/>
      <c r="P132" s="33"/>
      <c r="Q132" s="33"/>
      <c r="R132" s="33"/>
      <c r="S132" s="35"/>
      <c r="T132" s="35"/>
      <c r="U132" s="33"/>
      <c r="V132" s="33"/>
      <c r="W132" s="33"/>
      <c r="X132" s="33"/>
      <c r="Y132" s="34"/>
    </row>
    <row r="133" spans="1:29">
      <c r="A133" s="33"/>
      <c r="B133" s="16"/>
      <c r="C133" s="33"/>
      <c r="D133" s="33"/>
      <c r="E133" s="33"/>
      <c r="F133" s="33"/>
      <c r="G133" s="33"/>
      <c r="H133" s="33"/>
      <c r="I133" s="34"/>
      <c r="J133" s="33"/>
      <c r="K133" s="33"/>
      <c r="L133" s="33"/>
      <c r="M133" s="33"/>
      <c r="N133" s="33"/>
      <c r="O133" s="33"/>
      <c r="P133" s="33"/>
      <c r="Q133" s="33"/>
      <c r="R133" s="33"/>
      <c r="S133" s="35"/>
      <c r="T133" s="35"/>
      <c r="U133" s="33"/>
      <c r="V133" s="33"/>
      <c r="W133" s="33"/>
      <c r="X133" s="33"/>
      <c r="Y133" s="34"/>
    </row>
    <row r="134" spans="1:29">
      <c r="A134" s="33"/>
      <c r="B134" s="16"/>
      <c r="C134" s="33"/>
      <c r="D134" s="33"/>
      <c r="E134" s="33"/>
      <c r="F134" s="33"/>
      <c r="G134" s="33"/>
      <c r="H134" s="33"/>
      <c r="I134" s="34"/>
      <c r="J134" s="33"/>
      <c r="K134" s="33"/>
      <c r="L134" s="33"/>
      <c r="M134" s="33"/>
      <c r="N134" s="33"/>
      <c r="O134" s="33"/>
      <c r="P134" s="33"/>
      <c r="Q134" s="33"/>
      <c r="R134" s="33"/>
      <c r="S134" s="35"/>
      <c r="T134" s="35"/>
      <c r="U134" s="33"/>
      <c r="V134" s="33"/>
      <c r="W134" s="33"/>
      <c r="X134" s="33"/>
      <c r="Y134" s="34"/>
    </row>
    <row r="135" spans="1:29">
      <c r="A135" s="33"/>
      <c r="B135" s="16"/>
      <c r="C135" s="33"/>
      <c r="D135" s="33"/>
      <c r="E135" s="33"/>
      <c r="F135" s="33"/>
      <c r="G135" s="33"/>
      <c r="H135" s="33"/>
      <c r="I135" s="34"/>
      <c r="J135" s="33"/>
      <c r="K135" s="33"/>
      <c r="L135" s="33"/>
      <c r="M135" s="33"/>
      <c r="N135" s="33"/>
      <c r="O135" s="33"/>
      <c r="P135" s="33"/>
      <c r="Q135" s="33"/>
      <c r="R135" s="33"/>
      <c r="S135" s="35"/>
      <c r="T135" s="35"/>
      <c r="U135" s="33"/>
      <c r="V135" s="33"/>
      <c r="W135" s="33"/>
      <c r="X135" s="33"/>
      <c r="Y135" s="34"/>
    </row>
    <row r="136" spans="1:29">
      <c r="A136" s="33"/>
      <c r="B136" s="16"/>
      <c r="C136" s="33"/>
      <c r="D136" s="33"/>
      <c r="E136" s="33"/>
      <c r="F136" s="33"/>
      <c r="G136" s="33"/>
      <c r="H136" s="33"/>
      <c r="I136" s="34"/>
      <c r="J136" s="33"/>
      <c r="K136" s="33"/>
      <c r="L136" s="33"/>
      <c r="M136" s="33"/>
      <c r="N136" s="33"/>
      <c r="O136" s="33"/>
      <c r="P136" s="33"/>
      <c r="Q136" s="33"/>
      <c r="R136" s="33"/>
      <c r="S136" s="35"/>
      <c r="T136" s="35"/>
      <c r="U136" s="33"/>
      <c r="V136" s="33"/>
      <c r="W136" s="33"/>
      <c r="X136" s="33"/>
      <c r="Y136" s="34"/>
    </row>
    <row r="137" spans="1:29">
      <c r="A137" s="33"/>
      <c r="B137" s="16"/>
      <c r="C137" s="33"/>
      <c r="D137" s="33"/>
      <c r="E137" s="33"/>
      <c r="F137" s="33"/>
      <c r="G137" s="33"/>
      <c r="H137" s="33"/>
      <c r="I137" s="34"/>
      <c r="J137" s="33"/>
      <c r="K137" s="33"/>
      <c r="L137" s="33"/>
      <c r="M137" s="33"/>
      <c r="N137" s="33"/>
      <c r="O137" s="33"/>
      <c r="P137" s="33"/>
      <c r="Q137" s="33"/>
      <c r="R137" s="33"/>
      <c r="S137" s="35"/>
      <c r="T137" s="35"/>
      <c r="U137" s="33"/>
      <c r="V137" s="33"/>
      <c r="W137" s="33"/>
      <c r="X137" s="33"/>
      <c r="Y137" s="34"/>
    </row>
    <row r="138" spans="1:29">
      <c r="A138" s="33"/>
      <c r="B138" s="16"/>
      <c r="C138" s="33"/>
      <c r="D138" s="33"/>
      <c r="E138" s="33"/>
      <c r="F138" s="33"/>
      <c r="G138" s="33"/>
      <c r="H138" s="33"/>
      <c r="I138" s="34"/>
      <c r="J138" s="33"/>
      <c r="K138" s="33"/>
      <c r="L138" s="33"/>
      <c r="M138" s="33"/>
      <c r="N138" s="33"/>
      <c r="O138" s="33"/>
      <c r="P138" s="33"/>
      <c r="Q138" s="33"/>
      <c r="R138" s="33"/>
      <c r="S138" s="35"/>
      <c r="T138" s="35"/>
      <c r="U138" s="33"/>
      <c r="V138" s="33"/>
      <c r="W138" s="33"/>
      <c r="X138" s="33"/>
      <c r="Y138" s="34"/>
    </row>
    <row r="139" spans="1:29">
      <c r="A139" s="33"/>
      <c r="B139" s="16"/>
      <c r="C139" s="33"/>
      <c r="D139" s="33"/>
      <c r="E139" s="33"/>
      <c r="F139" s="33"/>
      <c r="G139" s="33"/>
      <c r="H139" s="33"/>
      <c r="I139" s="34"/>
      <c r="J139" s="33"/>
      <c r="K139" s="33"/>
      <c r="L139" s="33"/>
      <c r="M139" s="33"/>
      <c r="N139" s="33"/>
      <c r="O139" s="33"/>
      <c r="P139" s="33"/>
      <c r="Q139" s="33"/>
      <c r="R139" s="33"/>
      <c r="S139" s="35"/>
      <c r="T139" s="35"/>
      <c r="U139" s="33"/>
      <c r="V139" s="33"/>
      <c r="W139" s="33"/>
      <c r="X139" s="33"/>
      <c r="Y139" s="34"/>
    </row>
    <row r="140" spans="1:29">
      <c r="A140" s="33"/>
      <c r="B140" s="16"/>
      <c r="C140" s="33"/>
      <c r="D140" s="33"/>
      <c r="E140" s="33"/>
      <c r="F140" s="33"/>
      <c r="G140" s="33"/>
      <c r="H140" s="33"/>
      <c r="I140" s="34"/>
      <c r="J140" s="33"/>
      <c r="K140" s="33"/>
      <c r="L140" s="33"/>
      <c r="M140" s="33"/>
      <c r="N140" s="33"/>
      <c r="O140" s="33"/>
      <c r="P140" s="33"/>
      <c r="Q140" s="33"/>
      <c r="R140" s="33"/>
      <c r="S140" s="35"/>
      <c r="T140" s="35"/>
      <c r="U140" s="33"/>
      <c r="V140" s="33"/>
      <c r="W140" s="33"/>
      <c r="X140" s="33"/>
      <c r="Y140" s="34"/>
    </row>
    <row r="141" spans="1:29">
      <c r="A141" s="33"/>
      <c r="B141" s="16"/>
      <c r="C141" s="33"/>
      <c r="D141" s="33"/>
      <c r="E141" s="33"/>
      <c r="F141" s="33"/>
      <c r="G141" s="33"/>
      <c r="H141" s="33"/>
      <c r="I141" s="34"/>
      <c r="J141" s="33"/>
      <c r="K141" s="33"/>
      <c r="L141" s="33"/>
      <c r="M141" s="33"/>
      <c r="N141" s="33"/>
      <c r="O141" s="33"/>
      <c r="P141" s="33"/>
      <c r="Q141" s="33"/>
      <c r="R141" s="33"/>
      <c r="S141" s="35"/>
      <c r="T141" s="35"/>
      <c r="U141" s="33"/>
      <c r="V141" s="33"/>
      <c r="W141" s="33"/>
      <c r="X141" s="33"/>
      <c r="Y141" s="34"/>
    </row>
    <row r="142" spans="1:29">
      <c r="A142" s="33"/>
      <c r="B142" s="16"/>
      <c r="C142" s="33"/>
      <c r="D142" s="33"/>
      <c r="E142" s="33"/>
      <c r="F142" s="33"/>
      <c r="G142" s="33"/>
      <c r="H142" s="33"/>
      <c r="I142" s="34"/>
      <c r="J142" s="33"/>
      <c r="K142" s="33"/>
      <c r="L142" s="33"/>
      <c r="M142" s="33"/>
      <c r="N142" s="33"/>
      <c r="O142" s="33"/>
      <c r="P142" s="33"/>
      <c r="Q142" s="33"/>
      <c r="R142" s="33"/>
      <c r="S142" s="35"/>
      <c r="T142" s="35"/>
      <c r="U142" s="33"/>
      <c r="V142" s="33"/>
      <c r="W142" s="33"/>
      <c r="X142" s="33"/>
      <c r="Y142" s="34"/>
    </row>
    <row r="143" spans="1:29">
      <c r="A143" s="33"/>
      <c r="B143" s="16"/>
      <c r="C143" s="33"/>
      <c r="D143" s="33"/>
      <c r="E143" s="33"/>
      <c r="F143" s="33"/>
      <c r="G143" s="33"/>
      <c r="H143" s="33"/>
      <c r="I143" s="34"/>
      <c r="J143" s="33"/>
      <c r="K143" s="33"/>
      <c r="L143" s="33"/>
      <c r="M143" s="33"/>
      <c r="N143" s="33"/>
      <c r="O143" s="33"/>
      <c r="P143" s="33"/>
      <c r="Q143" s="33"/>
      <c r="R143" s="33"/>
      <c r="S143" s="35"/>
      <c r="T143" s="35"/>
      <c r="U143" s="33"/>
      <c r="V143" s="33"/>
      <c r="W143" s="33"/>
      <c r="X143" s="33"/>
      <c r="Y143" s="34"/>
    </row>
    <row r="144" spans="1:29">
      <c r="A144" s="33"/>
      <c r="B144" s="16"/>
      <c r="C144" s="33"/>
      <c r="D144" s="33"/>
      <c r="E144" s="33"/>
      <c r="F144" s="33"/>
      <c r="G144" s="33"/>
      <c r="H144" s="33"/>
      <c r="I144" s="34"/>
      <c r="J144" s="33"/>
      <c r="K144" s="33"/>
      <c r="L144" s="33"/>
      <c r="M144" s="33"/>
      <c r="N144" s="33"/>
      <c r="O144" s="33"/>
      <c r="P144" s="33"/>
      <c r="Q144" s="33"/>
      <c r="R144" s="33"/>
      <c r="S144" s="35"/>
      <c r="T144" s="35"/>
      <c r="U144" s="33"/>
      <c r="V144" s="33"/>
      <c r="W144" s="33"/>
      <c r="X144" s="33"/>
      <c r="Y144" s="34"/>
    </row>
    <row r="145" spans="1:25">
      <c r="A145" s="33"/>
      <c r="B145" s="16"/>
      <c r="C145" s="33"/>
      <c r="D145" s="33"/>
      <c r="E145" s="33"/>
      <c r="F145" s="33"/>
      <c r="G145" s="33"/>
      <c r="H145" s="33"/>
      <c r="I145" s="34"/>
      <c r="J145" s="33"/>
      <c r="K145" s="33"/>
      <c r="L145" s="33"/>
      <c r="M145" s="33"/>
      <c r="N145" s="33"/>
      <c r="O145" s="33"/>
      <c r="P145" s="33"/>
      <c r="Q145" s="33"/>
      <c r="R145" s="33"/>
      <c r="S145" s="35"/>
      <c r="T145" s="35"/>
      <c r="U145" s="33"/>
      <c r="V145" s="33"/>
      <c r="W145" s="33"/>
      <c r="X145" s="33"/>
      <c r="Y145" s="34"/>
    </row>
    <row r="146" spans="1:25">
      <c r="A146" s="33"/>
      <c r="B146" s="16"/>
      <c r="C146" s="33"/>
      <c r="D146" s="33"/>
      <c r="E146" s="33"/>
      <c r="F146" s="33"/>
      <c r="G146" s="33"/>
      <c r="H146" s="33"/>
      <c r="I146" s="34"/>
      <c r="J146" s="33"/>
      <c r="K146" s="33"/>
      <c r="L146" s="33"/>
      <c r="M146" s="33"/>
      <c r="N146" s="33"/>
      <c r="O146" s="33"/>
      <c r="P146" s="33"/>
      <c r="Q146" s="33"/>
      <c r="R146" s="33"/>
      <c r="S146" s="35"/>
      <c r="T146" s="35"/>
      <c r="U146" s="33"/>
      <c r="V146" s="33"/>
      <c r="W146" s="33"/>
      <c r="X146" s="33"/>
      <c r="Y146" s="34"/>
    </row>
    <row r="147" spans="1:25">
      <c r="A147" s="33"/>
      <c r="B147" s="16"/>
      <c r="C147" s="33"/>
      <c r="D147" s="33"/>
      <c r="E147" s="33"/>
      <c r="F147" s="33"/>
      <c r="G147" s="33"/>
      <c r="H147" s="33"/>
      <c r="I147" s="34"/>
      <c r="J147" s="33"/>
      <c r="K147" s="33"/>
      <c r="L147" s="33"/>
      <c r="M147" s="33"/>
      <c r="N147" s="33"/>
      <c r="O147" s="33"/>
      <c r="P147" s="33"/>
      <c r="Q147" s="33"/>
      <c r="R147" s="33"/>
      <c r="S147" s="35"/>
      <c r="T147" s="35"/>
      <c r="U147" s="33"/>
      <c r="V147" s="33"/>
      <c r="W147" s="33"/>
      <c r="X147" s="33"/>
      <c r="Y147" s="34"/>
    </row>
    <row r="148" spans="1:25">
      <c r="A148" s="33"/>
      <c r="B148" s="16"/>
      <c r="C148" s="33"/>
      <c r="D148" s="33"/>
      <c r="E148" s="33"/>
      <c r="F148" s="33"/>
      <c r="G148" s="33"/>
      <c r="H148" s="33"/>
      <c r="I148" s="34"/>
      <c r="J148" s="33"/>
      <c r="K148" s="33"/>
      <c r="L148" s="33"/>
      <c r="M148" s="33"/>
      <c r="N148" s="33"/>
      <c r="O148" s="33"/>
      <c r="P148" s="33"/>
      <c r="Q148" s="33"/>
      <c r="R148" s="33"/>
      <c r="S148" s="35"/>
      <c r="T148" s="35"/>
      <c r="U148" s="33"/>
      <c r="V148" s="33"/>
      <c r="W148" s="33"/>
      <c r="X148" s="33"/>
      <c r="Y148" s="34"/>
    </row>
    <row r="149" spans="1:25">
      <c r="A149" s="33"/>
      <c r="B149" s="16"/>
      <c r="C149" s="33"/>
      <c r="D149" s="33"/>
      <c r="E149" s="33"/>
      <c r="F149" s="33"/>
      <c r="G149" s="33"/>
      <c r="H149" s="33"/>
      <c r="I149" s="34"/>
      <c r="J149" s="33"/>
      <c r="K149" s="33"/>
      <c r="L149" s="33"/>
      <c r="M149" s="33"/>
      <c r="N149" s="33"/>
      <c r="O149" s="33"/>
      <c r="P149" s="33"/>
      <c r="Q149" s="33"/>
      <c r="R149" s="33"/>
      <c r="S149" s="35"/>
      <c r="T149" s="35"/>
      <c r="U149" s="33"/>
      <c r="V149" s="33"/>
      <c r="W149" s="33"/>
      <c r="X149" s="33"/>
      <c r="Y149" s="34"/>
    </row>
    <row r="150" spans="1:25">
      <c r="A150" s="33"/>
      <c r="B150" s="16"/>
      <c r="C150" s="33"/>
      <c r="D150" s="33"/>
      <c r="E150" s="33"/>
      <c r="F150" s="33"/>
      <c r="G150" s="33"/>
      <c r="H150" s="33"/>
      <c r="I150" s="34"/>
      <c r="J150" s="33"/>
      <c r="K150" s="33"/>
      <c r="L150" s="33"/>
      <c r="M150" s="33"/>
      <c r="N150" s="33"/>
      <c r="O150" s="33"/>
      <c r="P150" s="33"/>
      <c r="Q150" s="33"/>
      <c r="R150" s="33"/>
      <c r="S150" s="35"/>
      <c r="T150" s="35"/>
      <c r="U150" s="33"/>
      <c r="V150" s="33"/>
      <c r="W150" s="33"/>
      <c r="X150" s="33"/>
      <c r="Y150" s="34"/>
    </row>
    <row r="151" spans="1:25">
      <c r="A151" s="33"/>
      <c r="B151" s="16"/>
      <c r="C151" s="33"/>
      <c r="D151" s="33"/>
      <c r="E151" s="33"/>
      <c r="F151" s="33"/>
      <c r="G151" s="33"/>
      <c r="H151" s="33"/>
      <c r="I151" s="34"/>
      <c r="J151" s="33"/>
      <c r="K151" s="33"/>
      <c r="L151" s="33"/>
      <c r="M151" s="33"/>
      <c r="N151" s="33"/>
      <c r="O151" s="33"/>
      <c r="P151" s="33"/>
      <c r="Q151" s="33"/>
      <c r="R151" s="33"/>
      <c r="S151" s="35"/>
      <c r="T151" s="35"/>
      <c r="U151" s="33"/>
      <c r="V151" s="33"/>
      <c r="W151" s="33"/>
      <c r="X151" s="33"/>
      <c r="Y151" s="34"/>
    </row>
    <row r="152" spans="1:25">
      <c r="A152" s="33"/>
      <c r="B152" s="16"/>
      <c r="C152" s="33"/>
      <c r="D152" s="33"/>
      <c r="E152" s="33"/>
      <c r="F152" s="33"/>
      <c r="G152" s="33"/>
      <c r="H152" s="33"/>
      <c r="I152" s="34"/>
      <c r="J152" s="33"/>
      <c r="K152" s="33"/>
      <c r="L152" s="33"/>
      <c r="M152" s="33"/>
      <c r="N152" s="33"/>
      <c r="O152" s="33"/>
      <c r="P152" s="33"/>
      <c r="Q152" s="33"/>
      <c r="R152" s="33"/>
      <c r="S152" s="35"/>
      <c r="T152" s="35"/>
      <c r="U152" s="33"/>
      <c r="V152" s="33"/>
      <c r="W152" s="33"/>
      <c r="X152" s="33"/>
      <c r="Y152" s="34"/>
    </row>
    <row r="153" spans="1:25">
      <c r="A153" s="33"/>
      <c r="B153" s="16"/>
      <c r="C153" s="33"/>
      <c r="D153" s="33"/>
      <c r="E153" s="33"/>
      <c r="F153" s="33"/>
      <c r="G153" s="33"/>
      <c r="H153" s="33"/>
      <c r="I153" s="34"/>
      <c r="J153" s="33"/>
      <c r="K153" s="33"/>
      <c r="L153" s="33"/>
      <c r="M153" s="33"/>
      <c r="N153" s="33"/>
      <c r="O153" s="33"/>
      <c r="P153" s="33"/>
      <c r="Q153" s="33"/>
      <c r="R153" s="33"/>
      <c r="S153" s="35"/>
      <c r="T153" s="35"/>
      <c r="U153" s="33"/>
      <c r="V153" s="33"/>
      <c r="W153" s="33"/>
      <c r="X153" s="33"/>
      <c r="Y153" s="34"/>
    </row>
    <row r="154" spans="1:25">
      <c r="A154" s="33"/>
      <c r="B154" s="16"/>
      <c r="C154" s="33"/>
      <c r="D154" s="33"/>
      <c r="E154" s="33"/>
      <c r="F154" s="33"/>
      <c r="G154" s="33"/>
      <c r="H154" s="33"/>
      <c r="I154" s="34"/>
      <c r="J154" s="33"/>
      <c r="K154" s="33"/>
      <c r="L154" s="33"/>
      <c r="M154" s="33"/>
      <c r="N154" s="33"/>
      <c r="O154" s="33"/>
      <c r="P154" s="33"/>
      <c r="Q154" s="33"/>
      <c r="R154" s="33"/>
      <c r="S154" s="35"/>
      <c r="T154" s="35"/>
      <c r="U154" s="33"/>
      <c r="V154" s="33"/>
      <c r="W154" s="33"/>
      <c r="X154" s="33"/>
      <c r="Y154" s="34"/>
    </row>
    <row r="155" spans="1:25">
      <c r="A155" s="33"/>
      <c r="B155" s="16"/>
      <c r="C155" s="33"/>
      <c r="D155" s="33"/>
      <c r="E155" s="33"/>
      <c r="F155" s="33"/>
      <c r="G155" s="33"/>
      <c r="H155" s="33"/>
      <c r="I155" s="34"/>
      <c r="J155" s="33"/>
      <c r="K155" s="33"/>
      <c r="L155" s="33"/>
      <c r="M155" s="33"/>
      <c r="N155" s="33"/>
      <c r="O155" s="33"/>
      <c r="P155" s="33"/>
      <c r="Q155" s="33"/>
      <c r="R155" s="33"/>
      <c r="S155" s="35"/>
      <c r="T155" s="35"/>
      <c r="U155" s="33"/>
      <c r="V155" s="33"/>
      <c r="W155" s="33"/>
      <c r="X155" s="33"/>
      <c r="Y155" s="34"/>
    </row>
    <row r="156" spans="1:25">
      <c r="A156" s="33"/>
      <c r="B156" s="16"/>
      <c r="C156" s="33"/>
      <c r="D156" s="33"/>
      <c r="E156" s="33"/>
      <c r="F156" s="33"/>
      <c r="G156" s="33"/>
      <c r="H156" s="33"/>
      <c r="I156" s="34"/>
      <c r="J156" s="33"/>
      <c r="K156" s="33"/>
      <c r="L156" s="33"/>
      <c r="M156" s="33"/>
      <c r="N156" s="33"/>
      <c r="O156" s="33"/>
      <c r="P156" s="33"/>
      <c r="Q156" s="33"/>
      <c r="R156" s="33"/>
      <c r="S156" s="35"/>
      <c r="T156" s="35"/>
      <c r="U156" s="33"/>
      <c r="V156" s="33"/>
      <c r="W156" s="33"/>
      <c r="X156" s="33"/>
      <c r="Y156" s="34"/>
    </row>
    <row r="157" spans="1:25">
      <c r="A157" s="33"/>
      <c r="B157" s="16"/>
      <c r="C157" s="33"/>
      <c r="D157" s="33"/>
      <c r="E157" s="33"/>
      <c r="F157" s="33"/>
      <c r="G157" s="33"/>
      <c r="H157" s="33"/>
      <c r="I157" s="34"/>
      <c r="J157" s="33"/>
      <c r="K157" s="33"/>
      <c r="L157" s="33"/>
      <c r="M157" s="33"/>
      <c r="N157" s="33"/>
      <c r="O157" s="33"/>
      <c r="P157" s="33"/>
      <c r="Q157" s="33"/>
      <c r="R157" s="33"/>
      <c r="S157" s="35"/>
      <c r="T157" s="35"/>
      <c r="U157" s="33"/>
      <c r="V157" s="33"/>
      <c r="W157" s="33"/>
      <c r="X157" s="33"/>
      <c r="Y157" s="34"/>
    </row>
    <row r="158" spans="1:25">
      <c r="A158" s="33"/>
      <c r="B158" s="16"/>
      <c r="C158" s="33"/>
      <c r="D158" s="33"/>
      <c r="E158" s="33"/>
      <c r="F158" s="33"/>
      <c r="G158" s="33"/>
      <c r="H158" s="33"/>
      <c r="I158" s="34"/>
      <c r="J158" s="33"/>
      <c r="K158" s="33"/>
      <c r="L158" s="33"/>
      <c r="M158" s="33"/>
      <c r="N158" s="33"/>
      <c r="O158" s="33"/>
      <c r="P158" s="33"/>
      <c r="Q158" s="33"/>
      <c r="R158" s="33"/>
      <c r="S158" s="35"/>
      <c r="T158" s="35"/>
      <c r="U158" s="33"/>
      <c r="V158" s="33"/>
      <c r="W158" s="33"/>
      <c r="X158" s="33"/>
      <c r="Y158" s="34"/>
    </row>
    <row r="159" spans="1:25">
      <c r="A159" s="33"/>
      <c r="B159" s="16"/>
      <c r="C159" s="33"/>
      <c r="D159" s="33"/>
      <c r="E159" s="33"/>
      <c r="F159" s="33"/>
      <c r="G159" s="33"/>
      <c r="H159" s="33"/>
      <c r="I159" s="34"/>
      <c r="J159" s="33"/>
      <c r="K159" s="33"/>
      <c r="L159" s="33"/>
      <c r="M159" s="33"/>
      <c r="N159" s="33"/>
      <c r="O159" s="33"/>
      <c r="P159" s="33"/>
      <c r="Q159" s="33"/>
      <c r="R159" s="33"/>
      <c r="S159" s="35"/>
      <c r="T159" s="35"/>
      <c r="U159" s="33"/>
      <c r="V159" s="33"/>
      <c r="W159" s="33"/>
      <c r="X159" s="33"/>
      <c r="Y159" s="34"/>
    </row>
    <row r="160" spans="1:25">
      <c r="A160" s="33"/>
      <c r="B160" s="16"/>
      <c r="C160" s="33"/>
      <c r="D160" s="33"/>
      <c r="E160" s="33"/>
      <c r="F160" s="33"/>
      <c r="G160" s="33"/>
      <c r="H160" s="33"/>
      <c r="I160" s="34"/>
      <c r="J160" s="33"/>
      <c r="K160" s="33"/>
      <c r="L160" s="33"/>
      <c r="M160" s="33"/>
      <c r="N160" s="33"/>
      <c r="O160" s="33"/>
      <c r="P160" s="33"/>
      <c r="Q160" s="33"/>
      <c r="R160" s="33"/>
      <c r="S160" s="35"/>
      <c r="T160" s="35"/>
      <c r="U160" s="33"/>
      <c r="V160" s="33"/>
      <c r="W160" s="33"/>
      <c r="X160" s="33"/>
      <c r="Y160" s="34"/>
    </row>
    <row r="161" spans="1:25">
      <c r="A161" s="33"/>
      <c r="B161" s="16"/>
      <c r="C161" s="33"/>
      <c r="D161" s="33"/>
      <c r="E161" s="33"/>
      <c r="F161" s="33"/>
      <c r="G161" s="33"/>
      <c r="H161" s="33"/>
      <c r="I161" s="34"/>
      <c r="J161" s="33"/>
      <c r="K161" s="33"/>
      <c r="L161" s="33"/>
      <c r="M161" s="33"/>
      <c r="N161" s="33"/>
      <c r="O161" s="33"/>
      <c r="P161" s="33"/>
      <c r="Q161" s="35"/>
      <c r="R161" s="33"/>
      <c r="S161" s="35"/>
      <c r="T161" s="35"/>
      <c r="U161" s="33"/>
      <c r="V161" s="33"/>
      <c r="W161" s="33"/>
      <c r="X161" s="33"/>
      <c r="Y161" s="34"/>
    </row>
    <row r="162" spans="1:25">
      <c r="A162" s="33"/>
      <c r="B162" s="16"/>
      <c r="C162" s="33"/>
      <c r="D162" s="33"/>
      <c r="E162" s="33"/>
      <c r="F162" s="33"/>
      <c r="G162" s="33"/>
      <c r="H162" s="33"/>
      <c r="I162" s="34"/>
      <c r="J162" s="33"/>
      <c r="K162" s="33"/>
      <c r="L162" s="33"/>
      <c r="M162" s="33"/>
      <c r="N162" s="33"/>
      <c r="O162" s="33"/>
      <c r="P162" s="33"/>
      <c r="Q162" s="35"/>
      <c r="R162" s="33"/>
      <c r="S162" s="35"/>
      <c r="T162" s="35"/>
      <c r="U162" s="33"/>
      <c r="V162" s="33"/>
      <c r="W162" s="33"/>
      <c r="X162" s="33"/>
      <c r="Y162" s="34"/>
    </row>
    <row r="163" spans="1:25">
      <c r="A163" s="33"/>
      <c r="B163" s="16"/>
      <c r="C163" s="33"/>
      <c r="D163" s="33"/>
      <c r="E163" s="33"/>
      <c r="F163" s="33"/>
      <c r="G163" s="33"/>
      <c r="H163" s="33"/>
      <c r="I163" s="34"/>
      <c r="J163" s="33"/>
      <c r="K163" s="33"/>
      <c r="L163" s="33"/>
      <c r="M163" s="33"/>
      <c r="N163" s="33"/>
      <c r="O163" s="33"/>
      <c r="P163" s="33"/>
      <c r="Q163" s="35"/>
      <c r="R163" s="33"/>
      <c r="S163" s="35"/>
      <c r="T163" s="35"/>
      <c r="U163" s="33"/>
      <c r="V163" s="33"/>
      <c r="W163" s="33"/>
      <c r="X163" s="33"/>
      <c r="Y163" s="34"/>
    </row>
    <row r="164" spans="1:25">
      <c r="A164" s="33"/>
      <c r="B164" s="16"/>
      <c r="C164" s="33"/>
      <c r="D164" s="33"/>
      <c r="E164" s="33"/>
      <c r="F164" s="33"/>
      <c r="G164" s="33"/>
      <c r="H164" s="33"/>
      <c r="I164" s="34"/>
      <c r="J164" s="33"/>
      <c r="K164" s="33"/>
      <c r="L164" s="33"/>
      <c r="M164" s="33"/>
      <c r="N164" s="33"/>
      <c r="O164" s="33"/>
      <c r="P164" s="33"/>
      <c r="Q164" s="35"/>
      <c r="R164" s="33"/>
      <c r="S164" s="35"/>
      <c r="T164" s="35"/>
      <c r="U164" s="33"/>
      <c r="V164" s="33"/>
      <c r="W164" s="33"/>
      <c r="X164" s="33"/>
      <c r="Y164" s="34"/>
    </row>
    <row r="165" spans="1:25">
      <c r="A165" s="33"/>
      <c r="B165" s="16"/>
      <c r="C165" s="33"/>
      <c r="D165" s="33"/>
      <c r="E165" s="33"/>
      <c r="F165" s="33"/>
      <c r="G165" s="33"/>
      <c r="H165" s="33"/>
      <c r="I165" s="34"/>
      <c r="J165" s="33"/>
      <c r="K165" s="33"/>
      <c r="L165" s="33"/>
      <c r="M165" s="33"/>
      <c r="N165" s="33"/>
      <c r="O165" s="33"/>
      <c r="P165" s="33"/>
      <c r="Q165" s="35"/>
      <c r="R165" s="33"/>
      <c r="S165" s="35"/>
      <c r="T165" s="35"/>
      <c r="U165" s="33"/>
      <c r="V165" s="33"/>
      <c r="W165" s="33"/>
      <c r="X165" s="33"/>
      <c r="Y165" s="34"/>
    </row>
    <row r="166" spans="1:25">
      <c r="A166" s="33"/>
      <c r="B166" s="16"/>
      <c r="C166" s="33"/>
      <c r="D166" s="33"/>
      <c r="E166" s="33"/>
      <c r="F166" s="33"/>
      <c r="G166" s="33"/>
      <c r="H166" s="33"/>
      <c r="I166" s="34"/>
      <c r="J166" s="33"/>
      <c r="K166" s="33"/>
      <c r="L166" s="33"/>
      <c r="M166" s="33"/>
      <c r="N166" s="33"/>
      <c r="O166" s="33"/>
      <c r="P166" s="33"/>
      <c r="Q166" s="35"/>
      <c r="R166" s="33"/>
      <c r="S166" s="35"/>
      <c r="T166" s="35"/>
      <c r="U166" s="33"/>
      <c r="V166" s="33"/>
      <c r="W166" s="33"/>
      <c r="X166" s="33"/>
      <c r="Y166" s="34"/>
    </row>
    <row r="167" spans="1:25">
      <c r="A167" s="33"/>
      <c r="B167" s="16"/>
      <c r="C167" s="33"/>
      <c r="D167" s="33"/>
      <c r="E167" s="33"/>
      <c r="F167" s="33"/>
      <c r="G167" s="33"/>
      <c r="H167" s="33"/>
      <c r="I167" s="34"/>
      <c r="J167" s="33"/>
      <c r="K167" s="33"/>
      <c r="L167" s="33"/>
      <c r="M167" s="33"/>
      <c r="N167" s="33"/>
      <c r="O167" s="33"/>
      <c r="P167" s="33"/>
      <c r="Q167" s="35"/>
      <c r="R167" s="33"/>
      <c r="S167" s="35"/>
      <c r="T167" s="35"/>
      <c r="U167" s="33"/>
      <c r="V167" s="33"/>
      <c r="W167" s="33"/>
      <c r="X167" s="33"/>
      <c r="Y167" s="34"/>
    </row>
    <row r="168" spans="1:25">
      <c r="A168" s="33"/>
      <c r="B168" s="16"/>
      <c r="C168" s="33"/>
      <c r="D168" s="33"/>
      <c r="E168" s="33"/>
      <c r="F168" s="33"/>
      <c r="G168" s="33"/>
      <c r="H168" s="33"/>
      <c r="I168" s="34"/>
      <c r="J168" s="33"/>
      <c r="K168" s="33"/>
      <c r="L168" s="33"/>
      <c r="M168" s="33"/>
      <c r="N168" s="33"/>
      <c r="O168" s="33"/>
      <c r="P168" s="33"/>
      <c r="Q168" s="35"/>
      <c r="R168" s="33"/>
      <c r="S168" s="35"/>
      <c r="T168" s="35"/>
      <c r="U168" s="33"/>
      <c r="V168" s="33"/>
      <c r="W168" s="33"/>
      <c r="X168" s="33"/>
      <c r="Y168" s="34"/>
    </row>
    <row r="169" spans="1:25">
      <c r="B169" s="15"/>
      <c r="C169" s="8"/>
    </row>
    <row r="170" spans="1:25">
      <c r="B170" s="16"/>
      <c r="C170" s="8"/>
      <c r="D170" s="9"/>
    </row>
    <row r="171" spans="1:25">
      <c r="B171" s="16"/>
      <c r="C171" s="9"/>
      <c r="D171" s="9"/>
    </row>
    <row r="172" spans="1:25">
      <c r="B172" s="16"/>
      <c r="C172" s="9"/>
      <c r="D172" s="9"/>
    </row>
    <row r="173" spans="1:25">
      <c r="B173" s="16"/>
      <c r="C173" s="9"/>
    </row>
    <row r="174" spans="1:25">
      <c r="B174" s="16"/>
      <c r="C174" s="9"/>
      <c r="D174" s="9"/>
    </row>
  </sheetData>
  <sheetProtection password="914D" sheet="1" scenarios="1" autoFilter="0" pivotTables="0"/>
  <protectedRanges>
    <protectedRange sqref="C2:C5" name="区域1"/>
  </protectedRanges>
  <mergeCells count="18">
    <mergeCell ref="A1:Q1"/>
    <mergeCell ref="A2:B2"/>
    <mergeCell ref="A3:B3"/>
    <mergeCell ref="A4:B4"/>
    <mergeCell ref="A5:B5"/>
    <mergeCell ref="AA32:AA34"/>
    <mergeCell ref="AB32:AB34"/>
    <mergeCell ref="AC32:AC34"/>
    <mergeCell ref="Z32:Z33"/>
    <mergeCell ref="C32:D32"/>
    <mergeCell ref="I32:I33"/>
    <mergeCell ref="K32:L32"/>
    <mergeCell ref="Q32:X33"/>
    <mergeCell ref="C33:D33"/>
    <mergeCell ref="K33:L33"/>
    <mergeCell ref="M32:O32"/>
    <mergeCell ref="M33:N33"/>
    <mergeCell ref="O33:O34"/>
  </mergeCells>
  <phoneticPr fontId="2" type="noConversion"/>
  <dataValidations count="3"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输入错误" prompt="RF、M、FM、T、G或FF" sqref="C4">
      <formula1>OR(C4="RF",C4="M",C4="FM",C4="T",C4="G",C4="FF")</formula1>
    </dataValidation>
    <dataValidation type="custom" allowBlank="1" showInputMessage="1" showErrorMessage="1" error="错误" prompt="6,10,16,25,40" sqref="C2">
      <formula1>OR(C2=6,C2=10,C2=16,C2=25,C2=40)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180"/>
  <sheetViews>
    <sheetView zoomScale="90" zoomScaleNormal="90" workbookViewId="0">
      <selection activeCell="E35" sqref="E35:E180 C2:C4 A35:B180"/>
    </sheetView>
  </sheetViews>
  <sheetFormatPr defaultRowHeight="14.25"/>
  <cols>
    <col min="1" max="1" width="9.75" customWidth="1"/>
    <col min="2" max="2" width="8.625" style="27" customWidth="1"/>
    <col min="3" max="24" width="8.625" customWidth="1"/>
  </cols>
  <sheetData>
    <row r="1" spans="1:30" ht="30" customHeight="1">
      <c r="A1" s="298" t="s">
        <v>70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12"/>
      <c r="S1" s="86"/>
      <c r="T1" s="12"/>
      <c r="U1" s="12"/>
      <c r="V1" s="12"/>
      <c r="W1" s="12"/>
      <c r="X1" s="12"/>
    </row>
    <row r="2" spans="1:30" s="9" customFormat="1" ht="25.5">
      <c r="A2" s="276" t="s">
        <v>220</v>
      </c>
      <c r="B2" s="299"/>
      <c r="C2" s="130">
        <v>63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33"/>
      <c r="P2" s="33"/>
      <c r="Q2" s="33"/>
      <c r="R2" s="33"/>
      <c r="S2" s="35"/>
      <c r="T2" s="35"/>
      <c r="U2" s="33"/>
      <c r="V2" s="33"/>
      <c r="W2" s="33"/>
      <c r="X2" s="33"/>
      <c r="Y2" s="135"/>
      <c r="Z2" s="35"/>
      <c r="AA2" s="35"/>
      <c r="AB2" s="35"/>
      <c r="AC2" s="35"/>
      <c r="AD2" s="33"/>
    </row>
    <row r="3" spans="1:30" s="9" customFormat="1" ht="25.5">
      <c r="A3" s="276" t="s">
        <v>233</v>
      </c>
      <c r="B3" s="299"/>
      <c r="C3" s="130">
        <v>150</v>
      </c>
      <c r="D3" s="91"/>
      <c r="E3" s="91"/>
      <c r="F3" s="132" t="s">
        <v>219</v>
      </c>
      <c r="G3" s="91"/>
      <c r="H3" s="91"/>
      <c r="I3" s="91"/>
      <c r="J3" s="156"/>
      <c r="K3" s="91"/>
      <c r="L3" s="91"/>
      <c r="M3" s="91"/>
      <c r="N3" s="91"/>
      <c r="O3" s="33"/>
      <c r="P3" s="33"/>
      <c r="Q3" s="33"/>
      <c r="R3" s="33"/>
      <c r="S3" s="35"/>
      <c r="T3" s="35"/>
      <c r="U3" s="33"/>
      <c r="V3" s="33"/>
      <c r="W3" s="33"/>
      <c r="X3" s="33"/>
      <c r="Y3" s="135"/>
      <c r="Z3" s="35"/>
      <c r="AA3" s="35"/>
      <c r="AB3" s="35"/>
      <c r="AC3" s="35"/>
      <c r="AD3" s="33"/>
    </row>
    <row r="4" spans="1:30" s="9" customFormat="1" ht="25.5">
      <c r="A4" s="276" t="s">
        <v>153</v>
      </c>
      <c r="B4" s="299"/>
      <c r="C4" s="130" t="s">
        <v>244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33"/>
      <c r="P4" s="33"/>
      <c r="Q4" s="33"/>
      <c r="R4" s="33"/>
      <c r="S4" s="35"/>
      <c r="T4" s="35"/>
      <c r="U4" s="33"/>
      <c r="V4" s="33"/>
      <c r="W4" s="33"/>
      <c r="X4" s="33"/>
      <c r="Y4" s="135"/>
      <c r="Z4" s="35"/>
      <c r="AA4" s="35"/>
      <c r="AB4" s="35"/>
      <c r="AC4" s="35"/>
      <c r="AD4" s="33"/>
    </row>
    <row r="5" spans="1:30" s="9" customFormat="1" ht="25.5">
      <c r="A5" s="300" t="s">
        <v>222</v>
      </c>
      <c r="B5" s="301"/>
      <c r="C5" s="130" t="s">
        <v>6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33"/>
      <c r="P5" s="33"/>
      <c r="Q5" s="33"/>
      <c r="R5" s="33"/>
      <c r="S5" s="35"/>
      <c r="T5" s="35"/>
      <c r="U5" s="33"/>
      <c r="V5" s="33"/>
      <c r="W5" s="33"/>
      <c r="X5" s="33"/>
      <c r="Y5" s="135"/>
      <c r="Z5" s="35"/>
      <c r="AA5" s="35"/>
      <c r="AB5" s="35"/>
      <c r="AC5" s="35"/>
      <c r="AD5" s="33"/>
    </row>
    <row r="6" spans="1:30" s="9" customFormat="1" ht="16.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33"/>
      <c r="P6" s="33"/>
      <c r="Q6" s="33"/>
      <c r="R6" s="33"/>
      <c r="S6" s="35"/>
      <c r="T6" s="35"/>
      <c r="U6" s="33"/>
      <c r="V6" s="33"/>
      <c r="W6" s="33"/>
      <c r="X6" s="33"/>
      <c r="Y6" s="135"/>
      <c r="Z6" s="35"/>
      <c r="AA6" s="35"/>
      <c r="AB6" s="35"/>
      <c r="AC6" s="35"/>
      <c r="AD6" s="33"/>
    </row>
    <row r="7" spans="1:30" s="9" customFormat="1" ht="24.95" customHeight="1">
      <c r="A7" s="111" t="s">
        <v>198</v>
      </c>
      <c r="B7" s="111" t="s">
        <v>199</v>
      </c>
      <c r="C7" s="111" t="s">
        <v>200</v>
      </c>
      <c r="D7" s="111" t="s">
        <v>201</v>
      </c>
      <c r="E7" s="111" t="s">
        <v>12</v>
      </c>
      <c r="F7" s="111" t="s">
        <v>14</v>
      </c>
      <c r="G7" s="111" t="s">
        <v>16</v>
      </c>
      <c r="H7" s="111" t="s">
        <v>205</v>
      </c>
      <c r="I7" s="111" t="s">
        <v>224</v>
      </c>
      <c r="J7" s="111" t="s">
        <v>72</v>
      </c>
      <c r="K7" s="111" t="s">
        <v>74</v>
      </c>
      <c r="L7" s="92" t="s">
        <v>225</v>
      </c>
      <c r="M7" s="92" t="s">
        <v>226</v>
      </c>
      <c r="N7" s="92" t="s">
        <v>227</v>
      </c>
      <c r="O7" s="33"/>
      <c r="P7" s="33"/>
      <c r="Q7" s="33"/>
      <c r="R7" s="33"/>
      <c r="S7" s="35"/>
      <c r="T7" s="35"/>
      <c r="U7" s="33"/>
      <c r="V7" s="33"/>
      <c r="W7" s="33"/>
      <c r="X7" s="33"/>
      <c r="Y7" s="135"/>
      <c r="Z7" s="35"/>
      <c r="AA7" s="35"/>
      <c r="AB7" s="35"/>
      <c r="AC7" s="35"/>
      <c r="AD7" s="33"/>
    </row>
    <row r="8" spans="1:30" s="9" customFormat="1" ht="24.95" customHeight="1">
      <c r="A8" s="129">
        <f>C3</f>
        <v>150</v>
      </c>
      <c r="B8" s="129">
        <f t="array" ref="B8">IF(OR(AND(OR($C$4="FM",$C$4="M",$C$4="T",$C$4="G"),$C$3&gt;600),AND($C$4="FF",$C$2&gt;=25),AND($C$4="RJ",$C$2&lt;=40)),"-",IF($C$5="A",INDEX(C$35:C$180,MATCH($C$2&amp;$C$3,WNPN&amp;WNDN,0)),IF($C$5="B",INDEX(D$35:D$180,MATCH($C$2&amp;$C$3,WNPN&amp;WNDN,0)),"-")))</f>
        <v>159</v>
      </c>
      <c r="C8" s="129">
        <f t="array" ref="C8">IF(OR(AND(OR($C$4="FM",$C$4="M",$C$4="T",$C$4="G"),$C$3&gt;600),AND($C$4="FF",$C$2&gt;=25),AND($C$4="RJ",$C$2&lt;=40)),"-",INDEX(E$35:E$180,MATCH($C$2&amp;$C$3,WNPN&amp;WNDN,0)))</f>
        <v>345</v>
      </c>
      <c r="D8" s="129">
        <f t="array" ref="D8">IF(OR(AND(OR($C$4="FM",$C$4="M",$C$4="T",$C$4="G"),$C$3&gt;600),AND($C$4="FF",$C$2&gt;=25),AND($C$4="RJ",$C$2&lt;=40)),"-",INDEX(F$35:F$180,MATCH($C$2&amp;$C$3,WNPN&amp;WNDN,0)))</f>
        <v>280</v>
      </c>
      <c r="E8" s="129">
        <f t="array" ref="E8">IF(OR(AND(OR($C$4="FM",$C$4="M",$C$4="T",$C$4="G"),$C$3&gt;600),AND($C$4="FF",$C$2&gt;=25),AND($C$4="RJ",$C$2&lt;=40)),"-",INDEX(G$35:G$180,MATCH($C$2&amp;$C$3,WNPN&amp;WNDN,0)))</f>
        <v>33</v>
      </c>
      <c r="F8" s="129">
        <f t="array" ref="F8">IF(OR(AND(OR($C$4="FM",$C$4="M",$C$4="T",$C$4="G"),$C$3&gt;600),AND($C$4="FF",$C$2&gt;=25),AND($C$4="RJ",$C$2&lt;=40)),"-",INDEX(H$35:H$180,MATCH($C$2&amp;$C$3,WNPN&amp;WNDN,0)))</f>
        <v>8</v>
      </c>
      <c r="G8" s="129" t="str">
        <f t="array" ref="G8">IF(OR(AND(OR($C$4="FM",$C$4="M",$C$4="T",$C$4="G"),$C$3&gt;600),AND($C$4="FF",$C$2&gt;=25),AND($C$4="RJ",$C$2&lt;=40)),"-",INDEX(I$35:I$180,MATCH($C$2&amp;$C$3,WNPN&amp;WNDN,0)))</f>
        <v>M30</v>
      </c>
      <c r="H8" s="129">
        <f t="array" ref="H8">IF(OR(AND(OR($C$4="FM",$C$4="M",$C$4="T",$C$4="G"),$C$3&gt;600),AND($C$4="FF",$C$2&gt;=25),AND($C$4="RJ",$C$2&lt;=40)),"-",INDEX(J$35:J$180,MATCH($C$2&amp;$C$3,WNPN&amp;WNDN,0)))</f>
        <v>36</v>
      </c>
      <c r="I8" s="129">
        <f t="array" ref="I8">IF(OR(AND(OR($C$4="FM",$C$4="M",$C$4="T",$C$4="G"),$C$3&gt;600),AND($C$4="FF",$C$2&gt;=25),AND($C$4="RJ",$C$2&lt;=40)),"-",IF($C$5="A",INDEX(K$35:K$180,MATCH($C$2&amp;$C$3,WNPN&amp;WNDN,0)),IF($C$5="B",INDEX(L$35:L$180,MATCH($C$2&amp;$C$3,WNPN&amp;WNDN,0)),"-")))</f>
        <v>202</v>
      </c>
      <c r="J8" s="129">
        <f t="array" ref="J8">IF(OR(AND(OR($C$4="FM",$C$4="M",$C$4="T",$C$4="G"),$C$3&gt;600),AND($C$4="FF",$C$2&gt;=25),AND($C$4="RJ",$C$2&lt;=40)),"-",INDEX(M$35:M$180,MATCH($C$2&amp;$C$3,WNPN&amp;WNDN,0)))</f>
        <v>5.6</v>
      </c>
      <c r="K8" s="129">
        <f t="array" ref="K8">IF(OR(AND(OR($C$4="FM",$C$4="M",$C$4="T",$C$4="G"),$C$3&gt;600),AND($C$4="FF",$C$2&gt;=25),AND($C$4="RJ",$C$2&lt;=40)),"-",INDEX(N$35:N$180,MATCH($C$2&amp;$C$3,WNPN&amp;WNDN,0)))</f>
        <v>12</v>
      </c>
      <c r="L8" s="129">
        <f t="array" ref="L8">IF(OR(AND(OR($C$4="FM",$C$4="M",$C$4="T",$C$4="G"),$C$3&gt;600),AND($C$4="FF",$C$2&gt;=25),AND($C$4="RJ",$C$2&lt;=40)),"-",INDEX(O$35:O$180,MATCH($C$2&amp;$C$3,WNPN&amp;WNDN,0)))</f>
        <v>10</v>
      </c>
      <c r="M8" s="129">
        <f t="array" ref="M8">IF(OR(AND(OR($C$4="FM",$C$4="M",$C$4="T",$C$4="G"),$C$3&gt;600),AND($C$4="FF",$C$2&gt;=25),AND($C$4="RJ",$C$2&lt;=40)),"-",INDEX(P$35:P$180,MATCH($C$2&amp;$C$3,WNPN&amp;WNDN,0)))</f>
        <v>95</v>
      </c>
      <c r="N8" s="129">
        <f t="array" ref="N8">IF(OR(AND(OR($C$4="FM",$C$4="M",$C$4="T",$C$4="G"),$C$3&gt;600),AND($C$4="FF",$C$2&gt;=25),AND($C$4="RJ",$C$2&lt;=40)),"-",INDEX(AD$35:AD$180,MATCH($C$2&amp;$C$3,WNPN&amp;WNDN,0)))</f>
        <v>21.5</v>
      </c>
      <c r="O8" s="33"/>
      <c r="P8" s="33"/>
      <c r="Q8" s="33"/>
      <c r="R8" s="33"/>
      <c r="S8" s="35"/>
      <c r="T8" s="35"/>
      <c r="U8" s="33"/>
      <c r="V8" s="33"/>
      <c r="W8" s="33"/>
      <c r="X8" s="33"/>
      <c r="Y8" s="135"/>
      <c r="Z8" s="35"/>
      <c r="AA8" s="35"/>
      <c r="AB8" s="35"/>
      <c r="AC8" s="35"/>
      <c r="AD8" s="33"/>
    </row>
    <row r="9" spans="1:30" s="9" customFormat="1" ht="24.95" customHeight="1">
      <c r="A9" s="111" t="s">
        <v>209</v>
      </c>
      <c r="B9" s="111" t="s">
        <v>27</v>
      </c>
      <c r="C9" s="111" t="s">
        <v>211</v>
      </c>
      <c r="D9" s="111" t="s">
        <v>212</v>
      </c>
      <c r="E9" s="111" t="s">
        <v>30</v>
      </c>
      <c r="F9" s="111" t="s">
        <v>214</v>
      </c>
      <c r="G9" s="111" t="s">
        <v>31</v>
      </c>
      <c r="H9" s="111" t="s">
        <v>32</v>
      </c>
      <c r="I9" s="111" t="s">
        <v>231</v>
      </c>
      <c r="J9" s="111" t="s">
        <v>229</v>
      </c>
      <c r="K9" s="111" t="s">
        <v>230</v>
      </c>
      <c r="L9" s="111" t="s">
        <v>232</v>
      </c>
      <c r="M9" s="161" t="s">
        <v>270</v>
      </c>
      <c r="N9" s="161" t="s">
        <v>271</v>
      </c>
      <c r="O9" s="161" t="s">
        <v>272</v>
      </c>
      <c r="P9" s="33"/>
      <c r="Q9" s="33"/>
      <c r="R9" s="33"/>
      <c r="S9" s="35"/>
      <c r="T9" s="35"/>
      <c r="U9" s="33"/>
      <c r="V9" s="33"/>
      <c r="W9" s="33"/>
      <c r="X9" s="33"/>
      <c r="Y9" s="135"/>
      <c r="Z9" s="35"/>
      <c r="AA9" s="35"/>
      <c r="AB9" s="35"/>
      <c r="AC9" s="35"/>
      <c r="AD9" s="33"/>
    </row>
    <row r="10" spans="1:30" s="9" customFormat="1" ht="24.95" customHeight="1">
      <c r="A10" s="129">
        <f t="array" ref="A10">IF($B$8="-","-",IF(OR($C$4="FF",$C$4="M",$C$4="T"),"-",IF($C$4="RJ",INDEX(Y$35:Y$180,MATCH($C$2&amp;$C$3,WNPN&amp;WNDN,0)),INDEX(Q$35:Q$180,MATCH($C$2&amp;$C$3,WNPN&amp;WNDN,0)))))</f>
        <v>218</v>
      </c>
      <c r="B10" s="129">
        <f t="array" ref="B10">IF($B$8="-","-",IF($C$4="FF","-",IF(OR($C$4="RF",$C$4="FM",$C$4="G"),INDEX(R$35:R$180,MATCH($C$2&amp;$C$3,WNPN&amp;WNDN,0)),"-")))</f>
        <v>2</v>
      </c>
      <c r="C10" s="129" t="str">
        <f t="array" ref="C10">IF($B$8="-","-",IF($C$4="FF","-",IF(OR($C$4="T",$C$4="M"),INDEX(S$35:S$180,MATCH($C$2&amp;$C$3,WNPN&amp;WNDN,0)),"-")))</f>
        <v>-</v>
      </c>
      <c r="D10" s="129" t="str">
        <f t="array" ref="D10">IF($B$8="-","-",IF($C$4="FF","-",IF(OR($C$4="G",$C$4="FM"),INDEX(T$35:T$180,MATCH($C$2&amp;$C$3,WNPN&amp;WNDN,0)),"-")))</f>
        <v>-</v>
      </c>
      <c r="E10" s="129" t="str">
        <f t="array" ref="E10">IF($B$8="-","-",IF($C$4="FF","-",IF($C$4="T",INDEX(U$35:U$180,MATCH($C$2&amp;$C$3,WNPN&amp;WNDN,0)),"-")))</f>
        <v>-</v>
      </c>
      <c r="F10" s="129" t="str">
        <f t="array" ref="F10">IF($B$8="-","-",IF($C$4="FF","-",IF(OR($C$4="T",$C$4="M"),INDEX(V$35:V$180,MATCH($C$2&amp;$C$3,WNPN&amp;WNDN,0)),"-")))</f>
        <v>-</v>
      </c>
      <c r="G10" s="129" t="str">
        <f t="array" ref="G10">IF($B$8="-","-",IF($C$4="FF","-",IF(OR($C$4="FM",$C$4="G"),INDEX(W$35:W$180,MATCH($C$2&amp;$C$3,WNPN&amp;WNDN,0)),"-")))</f>
        <v>-</v>
      </c>
      <c r="H10" s="129" t="str">
        <f t="array" ref="H10">IF($B$8="-","-",IF($C$4="FF","-",IF($C$4="G",INDEX(X$35:X$180,MATCH($C$2&amp;$C$3,WNPN&amp;WNDN,0)),"-")))</f>
        <v>-</v>
      </c>
      <c r="I10" s="129" t="str">
        <f t="array" ref="I10">IF($B$8="-","-",IF($C$4="RJ",INDEX(Z$35:Z$180,MATCH($C$2&amp;$C$3,WNPN&amp;WNDN,0)),"-"))</f>
        <v>-</v>
      </c>
      <c r="J10" s="129" t="str">
        <f t="array" ref="J10">IF($B$8="-","-",IF($C$4="RJ",INDEX(AA$35:AA$180,MATCH($C$2&amp;$C$3,WNPN&amp;WNDN,0)),"-"))</f>
        <v>-</v>
      </c>
      <c r="K10" s="129" t="str">
        <f t="array" ref="K10">IF($B$8="-","-",IF($C$4="RJ",INDEX(AB$35:AB$180,MATCH($C$2&amp;$C$3,WNPN&amp;WNDN,0)),"-"))</f>
        <v>-</v>
      </c>
      <c r="L10" s="129" t="str">
        <f t="array" ref="L10">IF($B$8="-","-",IF($C$4="RJ",INDEX(AC$35:AC$180,MATCH($C$2&amp;$C$3,WNPN&amp;WNDN,0)),"-"))</f>
        <v>-</v>
      </c>
      <c r="M10" s="129" t="str">
        <f t="array" ref="M10">INDEX(AE$35:AE$180,MATCH($C$2&amp;$C$3,WNPN&amp;WNDN,0))</f>
        <v>-</v>
      </c>
      <c r="N10" s="129">
        <f t="array" ref="N10">INDEX(AF$35:AF$180,MATCH($C$2&amp;$C$3,WNPN&amp;WNDN,0))</f>
        <v>155</v>
      </c>
      <c r="O10" s="129">
        <f t="array" ref="O10">INDEX(AG$35:AG$180,MATCH($C$2&amp;$C$3,WNPN&amp;WNDN,0))</f>
        <v>170</v>
      </c>
      <c r="P10" s="33"/>
      <c r="Q10" s="33"/>
      <c r="R10" s="33"/>
      <c r="S10" s="35"/>
      <c r="T10" s="35"/>
      <c r="U10" s="33"/>
      <c r="V10" s="33"/>
      <c r="W10" s="33"/>
      <c r="X10" s="33"/>
      <c r="Y10" s="135"/>
      <c r="Z10" s="35"/>
      <c r="AA10" s="35"/>
      <c r="AB10" s="35"/>
      <c r="AC10" s="35"/>
      <c r="AD10" s="33"/>
    </row>
    <row r="11" spans="1:30" s="9" customFormat="1">
      <c r="A11" s="34"/>
      <c r="B11" s="16"/>
      <c r="C11" s="33"/>
      <c r="D11" s="33"/>
      <c r="E11" s="33"/>
      <c r="F11" s="33"/>
      <c r="G11" s="33"/>
      <c r="H11" s="33"/>
      <c r="I11" s="34"/>
      <c r="J11" s="33"/>
      <c r="K11" s="33"/>
      <c r="L11" s="33"/>
      <c r="M11" s="33"/>
      <c r="N11" s="33"/>
      <c r="O11" s="33"/>
      <c r="P11" s="33"/>
      <c r="Q11" s="33"/>
      <c r="R11" s="33"/>
      <c r="S11" s="35"/>
      <c r="T11" s="35"/>
      <c r="U11" s="33"/>
      <c r="V11" s="33"/>
      <c r="W11" s="33"/>
      <c r="X11" s="33"/>
      <c r="Y11" s="135"/>
      <c r="Z11" s="35"/>
      <c r="AA11" s="35"/>
      <c r="AB11" s="35"/>
      <c r="AC11" s="35"/>
      <c r="AD11" s="33"/>
    </row>
    <row r="12" spans="1:30" s="9" customFormat="1">
      <c r="A12" s="34"/>
      <c r="B12" s="16"/>
      <c r="C12" s="33"/>
      <c r="D12" s="33"/>
      <c r="E12" s="33"/>
      <c r="F12" s="33"/>
      <c r="G12" s="33"/>
      <c r="H12" s="33"/>
      <c r="I12" s="34"/>
      <c r="J12" s="33"/>
      <c r="K12" s="33"/>
      <c r="L12" s="33"/>
      <c r="M12" s="33"/>
      <c r="N12" s="33"/>
      <c r="O12" s="33"/>
      <c r="P12" s="33"/>
      <c r="Q12" s="33"/>
      <c r="R12" s="33"/>
      <c r="S12" s="35"/>
      <c r="T12" s="35"/>
      <c r="U12" s="33"/>
      <c r="V12" s="33"/>
      <c r="W12" s="33"/>
      <c r="X12" s="33"/>
      <c r="Y12" s="135"/>
      <c r="Z12" s="35"/>
      <c r="AA12" s="35"/>
      <c r="AB12" s="35"/>
      <c r="AC12" s="35"/>
      <c r="AD12" s="33"/>
    </row>
    <row r="13" spans="1:30" s="9" customFormat="1">
      <c r="A13" s="34"/>
      <c r="B13" s="16"/>
      <c r="C13" s="33"/>
      <c r="D13" s="33"/>
      <c r="E13" s="33"/>
      <c r="F13" s="33"/>
      <c r="G13" s="33"/>
      <c r="H13" s="33"/>
      <c r="I13" s="34"/>
      <c r="J13" s="33"/>
      <c r="K13" s="33"/>
      <c r="L13" s="33"/>
      <c r="M13" s="33"/>
      <c r="N13" s="33"/>
      <c r="O13" s="33"/>
      <c r="P13" s="33"/>
      <c r="Q13" s="33"/>
      <c r="R13" s="33"/>
      <c r="S13" s="35"/>
      <c r="T13" s="35"/>
      <c r="U13" s="33"/>
      <c r="V13" s="33"/>
      <c r="W13" s="33"/>
      <c r="X13" s="33"/>
      <c r="Y13" s="135"/>
      <c r="Z13" s="35"/>
      <c r="AA13" s="35"/>
      <c r="AB13" s="35"/>
      <c r="AC13" s="35"/>
      <c r="AD13" s="33"/>
    </row>
    <row r="14" spans="1:30" s="9" customFormat="1">
      <c r="A14" s="34"/>
      <c r="B14" s="16"/>
      <c r="C14" s="33"/>
      <c r="D14" s="33"/>
      <c r="E14" s="33"/>
      <c r="F14" s="33"/>
      <c r="G14" s="33"/>
      <c r="H14" s="33"/>
      <c r="I14" s="34"/>
      <c r="J14" s="33"/>
      <c r="K14" s="33"/>
      <c r="L14" s="33"/>
      <c r="M14" s="33"/>
      <c r="N14" s="33"/>
      <c r="O14" s="33"/>
      <c r="P14" s="33"/>
      <c r="Q14" s="33"/>
      <c r="R14" s="33"/>
      <c r="S14" s="35"/>
      <c r="T14" s="35"/>
      <c r="U14" s="33"/>
      <c r="V14" s="33"/>
      <c r="W14" s="33"/>
      <c r="X14" s="33"/>
      <c r="Y14" s="135"/>
      <c r="Z14" s="35"/>
      <c r="AA14" s="35"/>
      <c r="AB14" s="35"/>
      <c r="AC14" s="35"/>
      <c r="AD14" s="33"/>
    </row>
    <row r="15" spans="1:30" s="9" customFormat="1">
      <c r="A15" s="34"/>
      <c r="B15" s="16"/>
      <c r="C15" s="33"/>
      <c r="D15" s="33"/>
      <c r="E15" s="33"/>
      <c r="F15" s="33"/>
      <c r="G15" s="33"/>
      <c r="H15" s="33"/>
      <c r="I15" s="34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5"/>
      <c r="U15" s="33"/>
      <c r="V15" s="33"/>
      <c r="W15" s="33"/>
      <c r="X15" s="33"/>
      <c r="Y15" s="135"/>
      <c r="Z15" s="35"/>
      <c r="AA15" s="35"/>
      <c r="AB15" s="35"/>
      <c r="AC15" s="35"/>
      <c r="AD15" s="33"/>
    </row>
    <row r="16" spans="1:30" s="9" customFormat="1">
      <c r="A16" s="34"/>
      <c r="B16" s="16"/>
      <c r="C16" s="33"/>
      <c r="D16" s="33"/>
      <c r="E16" s="33"/>
      <c r="F16" s="33"/>
      <c r="G16" s="33"/>
      <c r="H16" s="33"/>
      <c r="I16" s="34"/>
      <c r="J16" s="33"/>
      <c r="K16" s="33"/>
      <c r="L16" s="33"/>
      <c r="M16" s="33"/>
      <c r="N16" s="33"/>
      <c r="O16" s="33"/>
      <c r="P16" s="33"/>
      <c r="Q16" s="33"/>
      <c r="R16" s="33"/>
      <c r="S16" s="35"/>
      <c r="T16" s="35"/>
      <c r="U16" s="33"/>
      <c r="V16" s="33"/>
      <c r="W16" s="33"/>
      <c r="X16" s="33"/>
      <c r="Y16" s="135"/>
      <c r="Z16" s="35"/>
      <c r="AA16" s="35"/>
      <c r="AB16" s="35"/>
      <c r="AC16" s="35"/>
      <c r="AD16" s="33"/>
    </row>
    <row r="17" spans="1:33" s="9" customFormat="1">
      <c r="A17" s="34"/>
      <c r="B17" s="16"/>
      <c r="C17" s="33"/>
      <c r="D17" s="33"/>
      <c r="E17" s="33"/>
      <c r="F17" s="33"/>
      <c r="G17" s="33"/>
      <c r="H17" s="33"/>
      <c r="I17" s="34"/>
      <c r="J17" s="33"/>
      <c r="K17" s="33"/>
      <c r="L17" s="33"/>
      <c r="M17" s="33"/>
      <c r="N17" s="33"/>
      <c r="O17" s="33"/>
      <c r="P17" s="33"/>
      <c r="Q17" s="33"/>
      <c r="R17" s="33"/>
      <c r="S17" s="35"/>
      <c r="T17" s="35"/>
      <c r="U17" s="33"/>
      <c r="V17" s="33"/>
      <c r="W17" s="33"/>
      <c r="X17" s="33"/>
      <c r="Y17" s="135"/>
      <c r="Z17" s="35"/>
      <c r="AA17" s="35"/>
      <c r="AB17" s="35"/>
      <c r="AC17" s="35"/>
      <c r="AD17" s="33"/>
    </row>
    <row r="18" spans="1:33" s="9" customFormat="1">
      <c r="A18" s="34"/>
      <c r="B18" s="16"/>
      <c r="C18" s="33"/>
      <c r="D18" s="33"/>
      <c r="E18" s="33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5"/>
      <c r="T18" s="35"/>
      <c r="U18" s="33"/>
      <c r="V18" s="33"/>
      <c r="W18" s="33"/>
      <c r="X18" s="33"/>
      <c r="Y18" s="135"/>
      <c r="Z18" s="35"/>
      <c r="AA18" s="35"/>
      <c r="AB18" s="35"/>
      <c r="AC18" s="35"/>
      <c r="AD18" s="33"/>
    </row>
    <row r="19" spans="1:33" s="9" customFormat="1">
      <c r="A19" s="34"/>
      <c r="B19" s="16"/>
      <c r="C19" s="33"/>
      <c r="D19" s="33"/>
      <c r="E19" s="33"/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5"/>
      <c r="T19" s="35"/>
      <c r="U19" s="33"/>
      <c r="V19" s="33"/>
      <c r="W19" s="33"/>
      <c r="X19" s="33"/>
      <c r="Y19" s="135"/>
      <c r="Z19" s="35"/>
      <c r="AA19" s="35"/>
      <c r="AB19" s="35"/>
      <c r="AC19" s="35"/>
      <c r="AD19" s="33"/>
    </row>
    <row r="20" spans="1:33" s="9" customFormat="1">
      <c r="A20" s="34"/>
      <c r="B20" s="16"/>
      <c r="C20" s="33"/>
      <c r="D20" s="33"/>
      <c r="E20" s="33"/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5"/>
      <c r="T20" s="35"/>
      <c r="U20" s="33"/>
      <c r="V20" s="33"/>
      <c r="W20" s="33"/>
      <c r="X20" s="33"/>
      <c r="Y20" s="135"/>
      <c r="Z20" s="35"/>
      <c r="AA20" s="35"/>
      <c r="AB20" s="35"/>
      <c r="AC20" s="35"/>
      <c r="AD20" s="33"/>
    </row>
    <row r="21" spans="1:33" s="9" customFormat="1">
      <c r="A21" s="34"/>
      <c r="B21" s="16"/>
      <c r="C21" s="33"/>
      <c r="D21" s="33"/>
      <c r="E21" s="33"/>
      <c r="F21" s="33"/>
      <c r="G21" s="33"/>
      <c r="H21" s="33"/>
      <c r="I21" s="34"/>
      <c r="J21" s="33"/>
      <c r="K21" s="33"/>
      <c r="L21" s="33"/>
      <c r="M21" s="33"/>
      <c r="N21" s="33"/>
      <c r="O21" s="33"/>
      <c r="P21" s="33"/>
      <c r="Q21" s="33"/>
      <c r="R21" s="33"/>
      <c r="S21" s="35"/>
      <c r="T21" s="35"/>
      <c r="U21" s="33"/>
      <c r="V21" s="33"/>
      <c r="W21" s="33"/>
      <c r="X21" s="33"/>
      <c r="Y21" s="135"/>
      <c r="Z21" s="35"/>
      <c r="AA21" s="35"/>
      <c r="AB21" s="35"/>
      <c r="AC21" s="35"/>
      <c r="AD21" s="33"/>
    </row>
    <row r="22" spans="1:33" s="9" customFormat="1">
      <c r="A22" s="34"/>
      <c r="B22" s="16"/>
      <c r="C22" s="33"/>
      <c r="D22" s="33"/>
      <c r="E22" s="33"/>
      <c r="F22" s="33"/>
      <c r="G22" s="33"/>
      <c r="H22" s="33"/>
      <c r="I22" s="34"/>
      <c r="J22" s="33"/>
      <c r="K22" s="33"/>
      <c r="L22" s="33"/>
      <c r="M22" s="33"/>
      <c r="N22" s="33"/>
      <c r="O22" s="33"/>
      <c r="P22" s="33"/>
      <c r="Q22" s="33"/>
      <c r="R22" s="33"/>
      <c r="S22" s="35"/>
      <c r="T22" s="35"/>
      <c r="U22" s="33"/>
      <c r="V22" s="33"/>
      <c r="W22" s="33"/>
      <c r="X22" s="33"/>
      <c r="Y22" s="135"/>
      <c r="Z22" s="35"/>
      <c r="AA22" s="35"/>
      <c r="AB22" s="35"/>
      <c r="AC22" s="35"/>
      <c r="AD22" s="33"/>
    </row>
    <row r="23" spans="1:33" s="9" customFormat="1">
      <c r="A23" s="34"/>
      <c r="B23" s="16"/>
      <c r="C23" s="33"/>
      <c r="D23" s="33"/>
      <c r="E23" s="33"/>
      <c r="F23" s="33"/>
      <c r="G23" s="33"/>
      <c r="H23" s="33"/>
      <c r="I23" s="34"/>
      <c r="J23" s="33"/>
      <c r="K23" s="33"/>
      <c r="L23" s="33"/>
      <c r="M23" s="33"/>
      <c r="N23" s="33"/>
      <c r="O23" s="33"/>
      <c r="P23" s="33"/>
      <c r="Q23" s="33"/>
      <c r="R23" s="33"/>
      <c r="S23" s="35"/>
      <c r="T23" s="35"/>
      <c r="U23" s="33"/>
      <c r="V23" s="33"/>
      <c r="W23" s="33"/>
      <c r="X23" s="33"/>
      <c r="Y23" s="135"/>
      <c r="Z23" s="35"/>
      <c r="AA23" s="35"/>
      <c r="AB23" s="35"/>
      <c r="AC23" s="35"/>
      <c r="AD23" s="33"/>
    </row>
    <row r="24" spans="1:33" s="9" customFormat="1">
      <c r="A24" s="34"/>
      <c r="B24" s="16"/>
      <c r="C24" s="33"/>
      <c r="D24" s="33"/>
      <c r="E24" s="33"/>
      <c r="F24" s="33"/>
      <c r="G24" s="33"/>
      <c r="H24" s="33"/>
      <c r="I24" s="34"/>
      <c r="J24" s="33"/>
      <c r="K24" s="33"/>
      <c r="L24" s="33"/>
      <c r="M24" s="33"/>
      <c r="N24" s="33"/>
      <c r="O24" s="33"/>
      <c r="P24" s="33"/>
      <c r="Q24" s="33"/>
      <c r="R24" s="33"/>
      <c r="S24" s="35"/>
      <c r="T24" s="35"/>
      <c r="U24" s="33"/>
      <c r="V24" s="33"/>
      <c r="W24" s="33"/>
      <c r="X24" s="33"/>
      <c r="Y24" s="135"/>
      <c r="Z24" s="35"/>
      <c r="AA24" s="35"/>
      <c r="AB24" s="35"/>
      <c r="AC24" s="35"/>
      <c r="AD24" s="33"/>
    </row>
    <row r="25" spans="1:33" s="9" customFormat="1">
      <c r="A25" s="34"/>
      <c r="B25" s="16"/>
      <c r="C25" s="33"/>
      <c r="D25" s="33"/>
      <c r="E25" s="33"/>
      <c r="F25" s="33"/>
      <c r="G25" s="33"/>
      <c r="H25" s="33"/>
      <c r="I25" s="34"/>
      <c r="J25" s="33"/>
      <c r="K25" s="33"/>
      <c r="L25" s="33"/>
      <c r="M25" s="33"/>
      <c r="N25" s="33"/>
      <c r="O25" s="33"/>
      <c r="P25" s="33"/>
      <c r="Q25" s="33"/>
      <c r="R25" s="33"/>
      <c r="S25" s="35"/>
      <c r="T25" s="35"/>
      <c r="U25" s="33"/>
      <c r="V25" s="33"/>
      <c r="W25" s="33"/>
      <c r="X25" s="33"/>
      <c r="Y25" s="135"/>
      <c r="Z25" s="35"/>
      <c r="AA25" s="35"/>
      <c r="AB25" s="35"/>
      <c r="AC25" s="35"/>
      <c r="AD25" s="33"/>
    </row>
    <row r="26" spans="1:33" s="9" customFormat="1">
      <c r="A26" s="34"/>
      <c r="B26" s="16"/>
      <c r="C26" s="33"/>
      <c r="D26" s="33"/>
      <c r="E26" s="33"/>
      <c r="F26" s="33"/>
      <c r="G26" s="33"/>
      <c r="H26" s="33"/>
      <c r="I26" s="34"/>
      <c r="J26" s="33"/>
      <c r="K26" s="33"/>
      <c r="L26" s="33"/>
      <c r="M26" s="33"/>
      <c r="N26" s="33"/>
      <c r="O26" s="33"/>
      <c r="P26" s="33"/>
      <c r="Q26" s="33"/>
      <c r="R26" s="33"/>
      <c r="S26" s="35"/>
      <c r="T26" s="35"/>
      <c r="U26" s="33"/>
      <c r="V26" s="33"/>
      <c r="W26" s="33"/>
      <c r="X26" s="33"/>
      <c r="Y26" s="135"/>
      <c r="Z26" s="35"/>
      <c r="AA26" s="35"/>
      <c r="AB26" s="35"/>
      <c r="AC26" s="35"/>
      <c r="AD26" s="33"/>
    </row>
    <row r="27" spans="1:33" s="9" customFormat="1">
      <c r="A27" s="34"/>
      <c r="B27" s="16"/>
      <c r="C27" s="33"/>
      <c r="D27" s="33"/>
      <c r="E27" s="33"/>
      <c r="F27" s="33"/>
      <c r="G27" s="33"/>
      <c r="H27" s="33"/>
      <c r="I27" s="34"/>
      <c r="J27" s="33"/>
      <c r="K27" s="33"/>
      <c r="L27" s="33"/>
      <c r="M27" s="33"/>
      <c r="N27" s="33"/>
      <c r="O27" s="33"/>
      <c r="P27" s="33"/>
      <c r="Q27" s="33"/>
      <c r="R27" s="33"/>
      <c r="S27" s="35"/>
      <c r="T27" s="35"/>
      <c r="U27" s="33"/>
      <c r="V27" s="33"/>
      <c r="W27" s="33"/>
      <c r="X27" s="33"/>
      <c r="Y27" s="135"/>
      <c r="Z27" s="35"/>
      <c r="AA27" s="35"/>
      <c r="AB27" s="35"/>
      <c r="AC27" s="35"/>
      <c r="AD27" s="33"/>
    </row>
    <row r="28" spans="1:33" s="9" customFormat="1">
      <c r="A28" s="34"/>
      <c r="B28" s="16"/>
      <c r="C28" s="33"/>
      <c r="D28" s="33"/>
      <c r="E28" s="33"/>
      <c r="F28" s="33"/>
      <c r="G28" s="33"/>
      <c r="H28" s="33"/>
      <c r="I28" s="34"/>
      <c r="J28" s="33"/>
      <c r="K28" s="33"/>
      <c r="L28" s="33"/>
      <c r="M28" s="33"/>
      <c r="N28" s="33"/>
      <c r="O28" s="33"/>
      <c r="P28" s="33"/>
      <c r="Q28" s="33"/>
      <c r="R28" s="33"/>
      <c r="S28" s="35"/>
      <c r="T28" s="35"/>
      <c r="U28" s="33"/>
      <c r="V28" s="33"/>
      <c r="W28" s="33"/>
      <c r="X28" s="33"/>
      <c r="Y28" s="135"/>
      <c r="Z28" s="35"/>
      <c r="AA28" s="35"/>
      <c r="AB28" s="35"/>
      <c r="AC28" s="35"/>
      <c r="AD28" s="33"/>
    </row>
    <row r="29" spans="1:33" s="9" customFormat="1">
      <c r="A29" s="34"/>
      <c r="B29" s="16"/>
      <c r="C29" s="33"/>
      <c r="D29" s="33"/>
      <c r="E29" s="33"/>
      <c r="F29" s="33"/>
      <c r="G29" s="33"/>
      <c r="H29" s="33"/>
      <c r="I29" s="34"/>
      <c r="J29" s="33"/>
      <c r="K29" s="33"/>
      <c r="L29" s="33"/>
      <c r="M29" s="33"/>
      <c r="N29" s="33"/>
      <c r="O29" s="33"/>
      <c r="P29" s="33"/>
      <c r="Q29" s="33"/>
      <c r="R29" s="33"/>
      <c r="S29" s="35"/>
      <c r="T29" s="35"/>
      <c r="U29" s="33"/>
      <c r="V29" s="33"/>
      <c r="W29" s="33"/>
      <c r="X29" s="33"/>
      <c r="Y29" s="135"/>
      <c r="Z29" s="35"/>
      <c r="AA29" s="35"/>
      <c r="AB29" s="35"/>
      <c r="AC29" s="35"/>
      <c r="AD29" s="33"/>
    </row>
    <row r="30" spans="1:33" s="9" customFormat="1">
      <c r="A30" s="34"/>
      <c r="B30" s="16"/>
      <c r="C30" s="33"/>
      <c r="D30" s="33"/>
      <c r="E30" s="33"/>
      <c r="F30" s="33"/>
      <c r="G30" s="33"/>
      <c r="H30" s="33"/>
      <c r="I30" s="34"/>
      <c r="J30" s="33"/>
      <c r="K30" s="33"/>
      <c r="L30" s="33"/>
      <c r="M30" s="33"/>
      <c r="N30" s="33"/>
      <c r="O30" s="33"/>
      <c r="P30" s="33"/>
      <c r="Q30" s="33"/>
      <c r="R30" s="33"/>
      <c r="S30" s="35"/>
      <c r="T30" s="35"/>
      <c r="U30" s="33"/>
      <c r="V30" s="33"/>
      <c r="W30" s="33"/>
      <c r="X30" s="33"/>
      <c r="Y30" s="135"/>
      <c r="Z30" s="35"/>
      <c r="AA30" s="35"/>
      <c r="AB30" s="35"/>
      <c r="AC30" s="35"/>
      <c r="AD30" s="33"/>
    </row>
    <row r="31" spans="1:33" s="9" customFormat="1">
      <c r="A31" s="90"/>
      <c r="B31" s="136"/>
      <c r="C31" s="89"/>
      <c r="D31" s="89"/>
      <c r="E31" s="89"/>
      <c r="F31" s="89"/>
      <c r="G31" s="89"/>
      <c r="H31" s="89"/>
      <c r="I31" s="90"/>
      <c r="J31" s="89"/>
      <c r="K31" s="89"/>
      <c r="L31" s="89"/>
      <c r="M31" s="33"/>
      <c r="N31" s="33"/>
      <c r="O31" s="33"/>
      <c r="P31" s="33"/>
      <c r="Q31" s="137"/>
      <c r="R31" s="137"/>
      <c r="S31" s="95"/>
      <c r="T31" s="95"/>
      <c r="U31" s="137"/>
      <c r="V31" s="137"/>
      <c r="W31" s="137"/>
      <c r="X31" s="137"/>
      <c r="Y31" s="138"/>
      <c r="Z31" s="95"/>
      <c r="AA31" s="95"/>
      <c r="AB31" s="95"/>
      <c r="AC31" s="95"/>
      <c r="AD31" s="89"/>
    </row>
    <row r="32" spans="1:33">
      <c r="A32" s="13" t="s">
        <v>21</v>
      </c>
      <c r="B32" s="14" t="s">
        <v>21</v>
      </c>
      <c r="C32" s="294" t="s">
        <v>23</v>
      </c>
      <c r="D32" s="173"/>
      <c r="E32" s="3" t="s">
        <v>17</v>
      </c>
      <c r="F32" s="3" t="s">
        <v>7</v>
      </c>
      <c r="G32" s="3" t="s">
        <v>10</v>
      </c>
      <c r="H32" s="3" t="s">
        <v>10</v>
      </c>
      <c r="I32" s="295" t="s">
        <v>15</v>
      </c>
      <c r="J32" s="3" t="s">
        <v>17</v>
      </c>
      <c r="K32" s="309" t="s">
        <v>71</v>
      </c>
      <c r="L32" s="209"/>
      <c r="M32" s="209"/>
      <c r="N32" s="209"/>
      <c r="O32" s="206"/>
      <c r="P32" s="3" t="s">
        <v>17</v>
      </c>
      <c r="Q32" s="205" t="s">
        <v>34</v>
      </c>
      <c r="R32" s="249"/>
      <c r="S32" s="249"/>
      <c r="T32" s="249"/>
      <c r="U32" s="249"/>
      <c r="V32" s="249"/>
      <c r="W32" s="249"/>
      <c r="X32" s="241"/>
      <c r="Y32" s="303" t="s">
        <v>35</v>
      </c>
      <c r="Z32" s="304"/>
      <c r="AA32" s="304"/>
      <c r="AB32" s="304"/>
      <c r="AC32" s="305"/>
      <c r="AD32" s="293" t="s">
        <v>138</v>
      </c>
      <c r="AE32" s="169" t="s">
        <v>259</v>
      </c>
      <c r="AF32" s="169" t="s">
        <v>268</v>
      </c>
      <c r="AG32" s="169" t="s">
        <v>269</v>
      </c>
    </row>
    <row r="33" spans="1:33">
      <c r="A33" s="13" t="s">
        <v>43</v>
      </c>
      <c r="B33" s="14" t="s">
        <v>20</v>
      </c>
      <c r="C33" s="294" t="s">
        <v>22</v>
      </c>
      <c r="D33" s="173"/>
      <c r="E33" s="3" t="s">
        <v>24</v>
      </c>
      <c r="F33" s="3" t="s">
        <v>8</v>
      </c>
      <c r="G33" s="3" t="s">
        <v>11</v>
      </c>
      <c r="H33" s="3" t="s">
        <v>13</v>
      </c>
      <c r="I33" s="170"/>
      <c r="J33" s="3" t="s">
        <v>18</v>
      </c>
      <c r="K33" s="296" t="s">
        <v>59</v>
      </c>
      <c r="L33" s="297"/>
      <c r="M33" s="3" t="s">
        <v>72</v>
      </c>
      <c r="N33" s="3" t="s">
        <v>74</v>
      </c>
      <c r="O33" s="295" t="s">
        <v>60</v>
      </c>
      <c r="P33" s="3" t="s">
        <v>61</v>
      </c>
      <c r="Q33" s="242"/>
      <c r="R33" s="250"/>
      <c r="S33" s="250"/>
      <c r="T33" s="250"/>
      <c r="U33" s="250"/>
      <c r="V33" s="250"/>
      <c r="W33" s="250"/>
      <c r="X33" s="243"/>
      <c r="Y33" s="306"/>
      <c r="Z33" s="307"/>
      <c r="AA33" s="307"/>
      <c r="AB33" s="307"/>
      <c r="AC33" s="308"/>
      <c r="AD33" s="302"/>
      <c r="AE33" s="189"/>
      <c r="AF33" s="189"/>
      <c r="AG33" s="189"/>
    </row>
    <row r="34" spans="1:33">
      <c r="A34" s="13" t="s">
        <v>42</v>
      </c>
      <c r="B34" s="14" t="s">
        <v>0</v>
      </c>
      <c r="C34" s="3" t="s">
        <v>5</v>
      </c>
      <c r="D34" s="3" t="s">
        <v>6</v>
      </c>
      <c r="E34" s="3" t="s">
        <v>1</v>
      </c>
      <c r="F34" s="3" t="s">
        <v>9</v>
      </c>
      <c r="G34" s="3" t="s">
        <v>12</v>
      </c>
      <c r="H34" s="3" t="s">
        <v>14</v>
      </c>
      <c r="I34" s="3" t="s">
        <v>16</v>
      </c>
      <c r="J34" s="3" t="s">
        <v>19</v>
      </c>
      <c r="K34" s="3" t="s">
        <v>5</v>
      </c>
      <c r="L34" s="3" t="s">
        <v>6</v>
      </c>
      <c r="M34" s="3" t="s">
        <v>73</v>
      </c>
      <c r="N34" s="3" t="s">
        <v>75</v>
      </c>
      <c r="O34" s="170"/>
      <c r="P34" s="3" t="s">
        <v>62</v>
      </c>
      <c r="Q34" s="3" t="s">
        <v>2</v>
      </c>
      <c r="R34" s="3" t="s">
        <v>27</v>
      </c>
      <c r="S34" s="3" t="s">
        <v>28</v>
      </c>
      <c r="T34" s="3" t="s">
        <v>29</v>
      </c>
      <c r="U34" s="3" t="s">
        <v>30</v>
      </c>
      <c r="V34" s="3" t="s">
        <v>33</v>
      </c>
      <c r="W34" s="3" t="s">
        <v>31</v>
      </c>
      <c r="X34" s="3" t="s">
        <v>32</v>
      </c>
      <c r="Y34" s="3" t="s">
        <v>2</v>
      </c>
      <c r="Z34" s="13" t="s">
        <v>36</v>
      </c>
      <c r="AA34" s="13" t="s">
        <v>80</v>
      </c>
      <c r="AB34" s="13" t="s">
        <v>37</v>
      </c>
      <c r="AC34" s="13" t="s">
        <v>38</v>
      </c>
      <c r="AD34" s="79" t="s">
        <v>139</v>
      </c>
      <c r="AE34" s="170"/>
      <c r="AF34" s="170"/>
      <c r="AG34" s="170"/>
    </row>
    <row r="35" spans="1:33">
      <c r="A35" s="13">
        <v>10</v>
      </c>
      <c r="B35" s="14">
        <v>10</v>
      </c>
      <c r="C35" s="3">
        <v>17.2</v>
      </c>
      <c r="D35" s="3">
        <v>14</v>
      </c>
      <c r="E35" s="3">
        <v>90</v>
      </c>
      <c r="F35" s="3">
        <v>60</v>
      </c>
      <c r="G35" s="3">
        <v>14</v>
      </c>
      <c r="H35" s="3">
        <v>4</v>
      </c>
      <c r="I35" s="13" t="s">
        <v>64</v>
      </c>
      <c r="J35" s="3">
        <v>16</v>
      </c>
      <c r="K35" s="3">
        <v>28</v>
      </c>
      <c r="L35" s="3">
        <v>28</v>
      </c>
      <c r="M35" s="28">
        <v>1.8</v>
      </c>
      <c r="N35" s="28">
        <v>6</v>
      </c>
      <c r="O35" s="28">
        <v>4</v>
      </c>
      <c r="P35" s="28">
        <v>35</v>
      </c>
      <c r="Q35" s="5">
        <v>40</v>
      </c>
      <c r="R35" s="5">
        <v>2</v>
      </c>
      <c r="S35" s="4">
        <v>4.5</v>
      </c>
      <c r="T35" s="4">
        <v>4</v>
      </c>
      <c r="U35" s="5">
        <v>24</v>
      </c>
      <c r="V35" s="5">
        <v>34</v>
      </c>
      <c r="W35" s="5">
        <v>35</v>
      </c>
      <c r="X35" s="5">
        <v>23</v>
      </c>
      <c r="Y35" s="23" t="s">
        <v>50</v>
      </c>
      <c r="Z35" s="4" t="s">
        <v>50</v>
      </c>
      <c r="AA35" s="4" t="s">
        <v>50</v>
      </c>
      <c r="AB35" s="4" t="s">
        <v>50</v>
      </c>
      <c r="AC35" s="4" t="s">
        <v>50</v>
      </c>
      <c r="AD35" s="3">
        <v>0.5</v>
      </c>
      <c r="AE35" s="164">
        <v>50</v>
      </c>
      <c r="AF35" s="164">
        <v>70</v>
      </c>
      <c r="AG35" s="163" t="s">
        <v>263</v>
      </c>
    </row>
    <row r="36" spans="1:33">
      <c r="A36" s="13">
        <v>10</v>
      </c>
      <c r="B36" s="14">
        <v>15</v>
      </c>
      <c r="C36" s="3">
        <v>21.3</v>
      </c>
      <c r="D36" s="3">
        <v>18</v>
      </c>
      <c r="E36" s="3">
        <v>95</v>
      </c>
      <c r="F36" s="3">
        <v>65</v>
      </c>
      <c r="G36" s="3">
        <v>14</v>
      </c>
      <c r="H36" s="3">
        <v>4</v>
      </c>
      <c r="I36" s="13" t="s">
        <v>64</v>
      </c>
      <c r="J36" s="3">
        <v>16</v>
      </c>
      <c r="K36" s="3">
        <v>32</v>
      </c>
      <c r="L36" s="3">
        <v>32</v>
      </c>
      <c r="M36" s="28">
        <v>2</v>
      </c>
      <c r="N36" s="28">
        <v>6</v>
      </c>
      <c r="O36" s="28">
        <v>4</v>
      </c>
      <c r="P36" s="28">
        <v>38</v>
      </c>
      <c r="Q36" s="5">
        <v>45</v>
      </c>
      <c r="R36" s="5">
        <v>2</v>
      </c>
      <c r="S36" s="4">
        <v>4.5</v>
      </c>
      <c r="T36" s="4">
        <v>4</v>
      </c>
      <c r="U36" s="5">
        <v>29</v>
      </c>
      <c r="V36" s="5">
        <v>39</v>
      </c>
      <c r="W36" s="5">
        <v>40</v>
      </c>
      <c r="X36" s="5">
        <v>28</v>
      </c>
      <c r="Y36" s="4" t="s">
        <v>50</v>
      </c>
      <c r="Z36" s="4" t="s">
        <v>50</v>
      </c>
      <c r="AA36" s="4" t="s">
        <v>50</v>
      </c>
      <c r="AB36" s="4" t="s">
        <v>50</v>
      </c>
      <c r="AC36" s="4" t="s">
        <v>50</v>
      </c>
      <c r="AD36" s="3">
        <v>1</v>
      </c>
      <c r="AE36" s="164">
        <v>50</v>
      </c>
      <c r="AF36" s="164">
        <v>70</v>
      </c>
      <c r="AG36" s="163" t="s">
        <v>263</v>
      </c>
    </row>
    <row r="37" spans="1:33">
      <c r="A37" s="13">
        <v>10</v>
      </c>
      <c r="B37" s="14">
        <v>20</v>
      </c>
      <c r="C37" s="3">
        <v>26.9</v>
      </c>
      <c r="D37" s="3">
        <v>25</v>
      </c>
      <c r="E37" s="3">
        <v>105</v>
      </c>
      <c r="F37" s="3">
        <v>75</v>
      </c>
      <c r="G37" s="3">
        <v>14</v>
      </c>
      <c r="H37" s="3">
        <v>4</v>
      </c>
      <c r="I37" s="13" t="s">
        <v>64</v>
      </c>
      <c r="J37" s="3">
        <v>18</v>
      </c>
      <c r="K37" s="3">
        <v>40</v>
      </c>
      <c r="L37" s="3">
        <v>40</v>
      </c>
      <c r="M37" s="28">
        <v>2.2999999999999998</v>
      </c>
      <c r="N37" s="28">
        <v>6</v>
      </c>
      <c r="O37" s="28">
        <v>4</v>
      </c>
      <c r="P37" s="28">
        <v>40</v>
      </c>
      <c r="Q37" s="5">
        <v>58</v>
      </c>
      <c r="R37" s="5">
        <v>2</v>
      </c>
      <c r="S37" s="4">
        <v>4.5</v>
      </c>
      <c r="T37" s="4">
        <v>4</v>
      </c>
      <c r="U37" s="5">
        <v>36</v>
      </c>
      <c r="V37" s="5">
        <v>50</v>
      </c>
      <c r="W37" s="5">
        <v>51</v>
      </c>
      <c r="X37" s="5">
        <v>35</v>
      </c>
      <c r="Y37" s="4" t="s">
        <v>50</v>
      </c>
      <c r="Z37" s="4" t="s">
        <v>50</v>
      </c>
      <c r="AA37" s="4" t="s">
        <v>50</v>
      </c>
      <c r="AB37" s="4" t="s">
        <v>50</v>
      </c>
      <c r="AC37" s="4" t="s">
        <v>50</v>
      </c>
      <c r="AD37" s="3">
        <v>1</v>
      </c>
      <c r="AE37" s="164">
        <v>55</v>
      </c>
      <c r="AF37" s="164">
        <v>75</v>
      </c>
      <c r="AG37" s="163" t="s">
        <v>263</v>
      </c>
    </row>
    <row r="38" spans="1:33">
      <c r="A38" s="13">
        <v>10</v>
      </c>
      <c r="B38" s="14">
        <v>25</v>
      </c>
      <c r="C38" s="3">
        <v>33.700000000000003</v>
      </c>
      <c r="D38" s="3">
        <v>32</v>
      </c>
      <c r="E38" s="3">
        <v>115</v>
      </c>
      <c r="F38" s="3">
        <v>85</v>
      </c>
      <c r="G38" s="3">
        <v>14</v>
      </c>
      <c r="H38" s="3">
        <v>4</v>
      </c>
      <c r="I38" s="13" t="s">
        <v>64</v>
      </c>
      <c r="J38" s="3">
        <v>18</v>
      </c>
      <c r="K38" s="3">
        <v>46</v>
      </c>
      <c r="L38" s="3">
        <v>46</v>
      </c>
      <c r="M38" s="28">
        <v>2.6</v>
      </c>
      <c r="N38" s="28">
        <v>6</v>
      </c>
      <c r="O38" s="28">
        <v>4</v>
      </c>
      <c r="P38" s="28">
        <v>40</v>
      </c>
      <c r="Q38" s="5">
        <v>68</v>
      </c>
      <c r="R38" s="5">
        <v>2</v>
      </c>
      <c r="S38" s="4">
        <v>4.5</v>
      </c>
      <c r="T38" s="4">
        <v>4</v>
      </c>
      <c r="U38" s="5">
        <v>43</v>
      </c>
      <c r="V38" s="5">
        <v>57</v>
      </c>
      <c r="W38" s="5">
        <v>58</v>
      </c>
      <c r="X38" s="5">
        <v>42</v>
      </c>
      <c r="Y38" s="4" t="s">
        <v>50</v>
      </c>
      <c r="Z38" s="4" t="s">
        <v>50</v>
      </c>
      <c r="AA38" s="4" t="s">
        <v>50</v>
      </c>
      <c r="AB38" s="4" t="s">
        <v>50</v>
      </c>
      <c r="AC38" s="4" t="s">
        <v>50</v>
      </c>
      <c r="AD38" s="3">
        <v>1</v>
      </c>
      <c r="AE38" s="164">
        <v>55</v>
      </c>
      <c r="AF38" s="164">
        <v>75</v>
      </c>
      <c r="AG38" s="163" t="s">
        <v>263</v>
      </c>
    </row>
    <row r="39" spans="1:33">
      <c r="A39" s="13">
        <v>10</v>
      </c>
      <c r="B39" s="14">
        <v>32</v>
      </c>
      <c r="C39" s="3">
        <v>42.4</v>
      </c>
      <c r="D39" s="3">
        <v>38</v>
      </c>
      <c r="E39" s="3">
        <v>140</v>
      </c>
      <c r="F39" s="3">
        <v>100</v>
      </c>
      <c r="G39" s="3">
        <v>18</v>
      </c>
      <c r="H39" s="3">
        <v>4</v>
      </c>
      <c r="I39" s="13" t="s">
        <v>65</v>
      </c>
      <c r="J39" s="3">
        <v>18</v>
      </c>
      <c r="K39" s="3">
        <v>56</v>
      </c>
      <c r="L39" s="3">
        <v>56</v>
      </c>
      <c r="M39" s="28">
        <v>2.6</v>
      </c>
      <c r="N39" s="28">
        <v>6</v>
      </c>
      <c r="O39" s="28">
        <v>6</v>
      </c>
      <c r="P39" s="28">
        <v>42</v>
      </c>
      <c r="Q39" s="5">
        <v>78</v>
      </c>
      <c r="R39" s="5">
        <v>2</v>
      </c>
      <c r="S39" s="4">
        <v>4.5</v>
      </c>
      <c r="T39" s="4">
        <v>4</v>
      </c>
      <c r="U39" s="5">
        <v>51</v>
      </c>
      <c r="V39" s="5">
        <v>65</v>
      </c>
      <c r="W39" s="5">
        <v>66</v>
      </c>
      <c r="X39" s="5">
        <v>50</v>
      </c>
      <c r="Y39" s="4" t="s">
        <v>50</v>
      </c>
      <c r="Z39" s="4" t="s">
        <v>50</v>
      </c>
      <c r="AA39" s="4" t="s">
        <v>50</v>
      </c>
      <c r="AB39" s="4" t="s">
        <v>50</v>
      </c>
      <c r="AC39" s="4" t="s">
        <v>50</v>
      </c>
      <c r="AD39" s="3">
        <v>2</v>
      </c>
      <c r="AE39" s="164">
        <v>60</v>
      </c>
      <c r="AF39" s="164">
        <v>85</v>
      </c>
      <c r="AG39" s="163" t="s">
        <v>263</v>
      </c>
    </row>
    <row r="40" spans="1:33">
      <c r="A40" s="13">
        <v>10</v>
      </c>
      <c r="B40" s="14">
        <v>40</v>
      </c>
      <c r="C40" s="3">
        <v>48.3</v>
      </c>
      <c r="D40" s="3">
        <v>45</v>
      </c>
      <c r="E40" s="3">
        <v>150</v>
      </c>
      <c r="F40" s="3">
        <v>110</v>
      </c>
      <c r="G40" s="3">
        <v>18</v>
      </c>
      <c r="H40" s="3">
        <v>4</v>
      </c>
      <c r="I40" s="13" t="s">
        <v>65</v>
      </c>
      <c r="J40" s="3">
        <v>18</v>
      </c>
      <c r="K40" s="3">
        <v>64</v>
      </c>
      <c r="L40" s="3">
        <v>64</v>
      </c>
      <c r="M40" s="28">
        <v>2.6</v>
      </c>
      <c r="N40" s="28">
        <v>7</v>
      </c>
      <c r="O40" s="28">
        <v>6</v>
      </c>
      <c r="P40" s="28">
        <v>45</v>
      </c>
      <c r="Q40" s="5">
        <v>88</v>
      </c>
      <c r="R40" s="5">
        <v>2</v>
      </c>
      <c r="S40" s="4">
        <v>4.5</v>
      </c>
      <c r="T40" s="4">
        <v>4</v>
      </c>
      <c r="U40" s="5">
        <v>61</v>
      </c>
      <c r="V40" s="5">
        <v>75</v>
      </c>
      <c r="W40" s="5">
        <v>76</v>
      </c>
      <c r="X40" s="5">
        <v>60</v>
      </c>
      <c r="Y40" s="4" t="s">
        <v>50</v>
      </c>
      <c r="Z40" s="4" t="s">
        <v>50</v>
      </c>
      <c r="AA40" s="4" t="s">
        <v>50</v>
      </c>
      <c r="AB40" s="4" t="s">
        <v>50</v>
      </c>
      <c r="AC40" s="4" t="s">
        <v>50</v>
      </c>
      <c r="AD40" s="3">
        <v>2</v>
      </c>
      <c r="AE40" s="164">
        <v>60</v>
      </c>
      <c r="AF40" s="164">
        <v>85</v>
      </c>
      <c r="AG40" s="163" t="s">
        <v>263</v>
      </c>
    </row>
    <row r="41" spans="1:33">
      <c r="A41" s="13">
        <v>10</v>
      </c>
      <c r="B41" s="14">
        <v>50</v>
      </c>
      <c r="C41" s="3">
        <v>60.3</v>
      </c>
      <c r="D41" s="3">
        <v>57</v>
      </c>
      <c r="E41" s="3">
        <v>165</v>
      </c>
      <c r="F41" s="3">
        <v>125</v>
      </c>
      <c r="G41" s="3">
        <v>18</v>
      </c>
      <c r="H41" s="3">
        <v>4</v>
      </c>
      <c r="I41" s="13" t="s">
        <v>65</v>
      </c>
      <c r="J41" s="3">
        <v>18</v>
      </c>
      <c r="K41" s="3">
        <v>74</v>
      </c>
      <c r="L41" s="3">
        <v>74</v>
      </c>
      <c r="M41" s="28">
        <v>2.9</v>
      </c>
      <c r="N41" s="28">
        <v>8</v>
      </c>
      <c r="O41" s="28">
        <v>5</v>
      </c>
      <c r="P41" s="28">
        <v>45</v>
      </c>
      <c r="Q41" s="5">
        <v>102</v>
      </c>
      <c r="R41" s="5">
        <v>2</v>
      </c>
      <c r="S41" s="4">
        <v>4.5</v>
      </c>
      <c r="T41" s="4">
        <v>4</v>
      </c>
      <c r="U41" s="5">
        <v>73</v>
      </c>
      <c r="V41" s="5">
        <v>87</v>
      </c>
      <c r="W41" s="5">
        <v>88</v>
      </c>
      <c r="X41" s="5">
        <v>72</v>
      </c>
      <c r="Y41" s="4" t="s">
        <v>50</v>
      </c>
      <c r="Z41" s="4" t="s">
        <v>50</v>
      </c>
      <c r="AA41" s="4" t="s">
        <v>50</v>
      </c>
      <c r="AB41" s="4" t="s">
        <v>50</v>
      </c>
      <c r="AC41" s="4" t="s">
        <v>50</v>
      </c>
      <c r="AD41" s="3">
        <v>2.5</v>
      </c>
      <c r="AE41" s="164">
        <v>60</v>
      </c>
      <c r="AF41" s="164">
        <v>85</v>
      </c>
      <c r="AG41" s="163" t="s">
        <v>263</v>
      </c>
    </row>
    <row r="42" spans="1:33">
      <c r="A42" s="13">
        <v>10</v>
      </c>
      <c r="B42" s="14">
        <v>65</v>
      </c>
      <c r="C42" s="3">
        <v>76.099999999999994</v>
      </c>
      <c r="D42" s="3">
        <v>76</v>
      </c>
      <c r="E42" s="3">
        <v>185</v>
      </c>
      <c r="F42" s="3">
        <v>145</v>
      </c>
      <c r="G42" s="3">
        <v>18</v>
      </c>
      <c r="H42" s="3">
        <v>8</v>
      </c>
      <c r="I42" s="13" t="s">
        <v>65</v>
      </c>
      <c r="J42" s="3">
        <v>18</v>
      </c>
      <c r="K42" s="3">
        <v>92</v>
      </c>
      <c r="L42" s="3">
        <v>92</v>
      </c>
      <c r="M42" s="28">
        <v>2.9</v>
      </c>
      <c r="N42" s="28">
        <v>10</v>
      </c>
      <c r="O42" s="28">
        <v>6</v>
      </c>
      <c r="P42" s="28">
        <v>45</v>
      </c>
      <c r="Q42" s="5">
        <v>122</v>
      </c>
      <c r="R42" s="5">
        <v>2</v>
      </c>
      <c r="S42" s="4">
        <v>4.5</v>
      </c>
      <c r="T42" s="4">
        <v>4</v>
      </c>
      <c r="U42" s="5">
        <v>95</v>
      </c>
      <c r="V42" s="5">
        <v>109</v>
      </c>
      <c r="W42" s="5">
        <v>110</v>
      </c>
      <c r="X42" s="5">
        <v>94</v>
      </c>
      <c r="Y42" s="4" t="s">
        <v>50</v>
      </c>
      <c r="Z42" s="4" t="s">
        <v>50</v>
      </c>
      <c r="AA42" s="4" t="s">
        <v>50</v>
      </c>
      <c r="AB42" s="4" t="s">
        <v>50</v>
      </c>
      <c r="AC42" s="4" t="s">
        <v>50</v>
      </c>
      <c r="AD42" s="3">
        <v>3</v>
      </c>
      <c r="AE42" s="164">
        <v>60</v>
      </c>
      <c r="AF42" s="164">
        <v>85</v>
      </c>
      <c r="AG42" s="163" t="s">
        <v>263</v>
      </c>
    </row>
    <row r="43" spans="1:33" s="40" customFormat="1">
      <c r="A43" s="13">
        <v>10</v>
      </c>
      <c r="B43" s="38">
        <v>80</v>
      </c>
      <c r="C43" s="13">
        <v>88.9</v>
      </c>
      <c r="D43" s="13">
        <v>89</v>
      </c>
      <c r="E43" s="13">
        <v>200</v>
      </c>
      <c r="F43" s="13">
        <v>160</v>
      </c>
      <c r="G43" s="13">
        <v>18</v>
      </c>
      <c r="H43" s="13">
        <v>8</v>
      </c>
      <c r="I43" s="13" t="s">
        <v>76</v>
      </c>
      <c r="J43" s="13">
        <v>20</v>
      </c>
      <c r="K43" s="13">
        <v>105</v>
      </c>
      <c r="L43" s="13">
        <v>105</v>
      </c>
      <c r="M43" s="32">
        <v>3.2</v>
      </c>
      <c r="N43" s="32">
        <v>10</v>
      </c>
      <c r="O43" s="32">
        <v>6</v>
      </c>
      <c r="P43" s="32">
        <v>50</v>
      </c>
      <c r="Q43" s="39">
        <v>138</v>
      </c>
      <c r="R43" s="39">
        <v>2</v>
      </c>
      <c r="S43" s="23">
        <v>4.5</v>
      </c>
      <c r="T43" s="23">
        <v>4</v>
      </c>
      <c r="U43" s="39">
        <v>106</v>
      </c>
      <c r="V43" s="39">
        <v>120</v>
      </c>
      <c r="W43" s="39">
        <v>121</v>
      </c>
      <c r="X43" s="39">
        <v>105</v>
      </c>
      <c r="Y43" s="23" t="s">
        <v>77</v>
      </c>
      <c r="Z43" s="23" t="s">
        <v>77</v>
      </c>
      <c r="AA43" s="23" t="s">
        <v>77</v>
      </c>
      <c r="AB43" s="23" t="s">
        <v>77</v>
      </c>
      <c r="AC43" s="23" t="s">
        <v>77</v>
      </c>
      <c r="AD43" s="13">
        <v>4</v>
      </c>
      <c r="AE43" s="164">
        <v>65</v>
      </c>
      <c r="AF43" s="164">
        <v>90</v>
      </c>
      <c r="AG43" s="163" t="s">
        <v>263</v>
      </c>
    </row>
    <row r="44" spans="1:33">
      <c r="A44" s="13">
        <v>10</v>
      </c>
      <c r="B44" s="14">
        <v>100</v>
      </c>
      <c r="C44" s="3">
        <v>114.3</v>
      </c>
      <c r="D44" s="3">
        <v>108</v>
      </c>
      <c r="E44" s="3">
        <v>220</v>
      </c>
      <c r="F44" s="3">
        <v>180</v>
      </c>
      <c r="G44" s="3">
        <v>18</v>
      </c>
      <c r="H44" s="3">
        <v>8</v>
      </c>
      <c r="I44" s="13" t="s">
        <v>46</v>
      </c>
      <c r="J44" s="3">
        <v>20</v>
      </c>
      <c r="K44" s="3">
        <v>131</v>
      </c>
      <c r="L44" s="3">
        <v>131</v>
      </c>
      <c r="M44" s="28">
        <v>3.6</v>
      </c>
      <c r="N44" s="28">
        <v>12</v>
      </c>
      <c r="O44" s="28">
        <v>8</v>
      </c>
      <c r="P44" s="28">
        <v>52</v>
      </c>
      <c r="Q44" s="5">
        <v>158</v>
      </c>
      <c r="R44" s="5">
        <v>2</v>
      </c>
      <c r="S44" s="4">
        <v>5</v>
      </c>
      <c r="T44" s="4">
        <v>4.5</v>
      </c>
      <c r="U44" s="5">
        <v>129</v>
      </c>
      <c r="V44" s="5">
        <v>149</v>
      </c>
      <c r="W44" s="5">
        <v>150</v>
      </c>
      <c r="X44" s="5">
        <v>128</v>
      </c>
      <c r="Y44" s="4" t="s">
        <v>50</v>
      </c>
      <c r="Z44" s="4" t="s">
        <v>50</v>
      </c>
      <c r="AA44" s="4" t="s">
        <v>50</v>
      </c>
      <c r="AB44" s="4" t="s">
        <v>50</v>
      </c>
      <c r="AC44" s="4" t="s">
        <v>50</v>
      </c>
      <c r="AD44" s="3">
        <v>4.5</v>
      </c>
      <c r="AE44" s="164">
        <v>65</v>
      </c>
      <c r="AF44" s="164">
        <v>90</v>
      </c>
      <c r="AG44" s="163" t="s">
        <v>263</v>
      </c>
    </row>
    <row r="45" spans="1:33">
      <c r="A45" s="13">
        <v>10</v>
      </c>
      <c r="B45" s="14">
        <v>125</v>
      </c>
      <c r="C45" s="3">
        <v>139.69999999999999</v>
      </c>
      <c r="D45" s="3">
        <v>133</v>
      </c>
      <c r="E45" s="3">
        <v>250</v>
      </c>
      <c r="F45" s="3">
        <v>210</v>
      </c>
      <c r="G45" s="3">
        <v>18</v>
      </c>
      <c r="H45" s="3">
        <v>8</v>
      </c>
      <c r="I45" s="13" t="s">
        <v>46</v>
      </c>
      <c r="J45" s="3">
        <v>22</v>
      </c>
      <c r="K45" s="3">
        <v>156</v>
      </c>
      <c r="L45" s="3">
        <v>156</v>
      </c>
      <c r="M45" s="28">
        <v>4</v>
      </c>
      <c r="N45" s="28">
        <v>12</v>
      </c>
      <c r="O45" s="28">
        <v>8</v>
      </c>
      <c r="P45" s="28">
        <v>55</v>
      </c>
      <c r="Q45" s="5">
        <v>188</v>
      </c>
      <c r="R45" s="5">
        <v>2</v>
      </c>
      <c r="S45" s="4">
        <v>5</v>
      </c>
      <c r="T45" s="4">
        <v>4.5</v>
      </c>
      <c r="U45" s="5">
        <v>155</v>
      </c>
      <c r="V45" s="5">
        <v>175</v>
      </c>
      <c r="W45" s="5">
        <v>176</v>
      </c>
      <c r="X45" s="5">
        <v>154</v>
      </c>
      <c r="Y45" s="4" t="s">
        <v>50</v>
      </c>
      <c r="Z45" s="4" t="s">
        <v>50</v>
      </c>
      <c r="AA45" s="4" t="s">
        <v>50</v>
      </c>
      <c r="AB45" s="4" t="s">
        <v>50</v>
      </c>
      <c r="AC45" s="4" t="s">
        <v>50</v>
      </c>
      <c r="AD45" s="3">
        <v>6.5</v>
      </c>
      <c r="AE45" s="164">
        <v>70</v>
      </c>
      <c r="AF45" s="164">
        <v>95</v>
      </c>
      <c r="AG45" s="163" t="s">
        <v>263</v>
      </c>
    </row>
    <row r="46" spans="1:33">
      <c r="A46" s="13">
        <v>10</v>
      </c>
      <c r="B46" s="14">
        <v>150</v>
      </c>
      <c r="C46" s="3">
        <v>168.3</v>
      </c>
      <c r="D46" s="3">
        <v>159</v>
      </c>
      <c r="E46" s="3">
        <v>285</v>
      </c>
      <c r="F46" s="3">
        <v>240</v>
      </c>
      <c r="G46" s="3">
        <v>22</v>
      </c>
      <c r="H46" s="3">
        <v>8</v>
      </c>
      <c r="I46" s="13" t="s">
        <v>3</v>
      </c>
      <c r="J46" s="3">
        <v>22</v>
      </c>
      <c r="K46" s="3">
        <v>184</v>
      </c>
      <c r="L46" s="3">
        <v>184</v>
      </c>
      <c r="M46" s="28">
        <v>4.5</v>
      </c>
      <c r="N46" s="28">
        <v>12</v>
      </c>
      <c r="O46" s="28">
        <v>10</v>
      </c>
      <c r="P46" s="28">
        <v>55</v>
      </c>
      <c r="Q46" s="5">
        <v>212</v>
      </c>
      <c r="R46" s="5">
        <v>2</v>
      </c>
      <c r="S46" s="4">
        <v>5</v>
      </c>
      <c r="T46" s="4">
        <v>4.5</v>
      </c>
      <c r="U46" s="5">
        <v>183</v>
      </c>
      <c r="V46" s="5">
        <v>203</v>
      </c>
      <c r="W46" s="5">
        <v>204</v>
      </c>
      <c r="X46" s="5">
        <v>182</v>
      </c>
      <c r="Y46" s="4" t="s">
        <v>50</v>
      </c>
      <c r="Z46" s="4" t="s">
        <v>50</v>
      </c>
      <c r="AA46" s="4" t="s">
        <v>50</v>
      </c>
      <c r="AB46" s="4" t="s">
        <v>50</v>
      </c>
      <c r="AC46" s="4" t="s">
        <v>50</v>
      </c>
      <c r="AD46" s="3">
        <v>7.5</v>
      </c>
      <c r="AE46" s="164">
        <v>75</v>
      </c>
      <c r="AF46" s="164">
        <v>105</v>
      </c>
      <c r="AG46" s="163" t="s">
        <v>263</v>
      </c>
    </row>
    <row r="47" spans="1:33">
      <c r="A47" s="13">
        <v>10</v>
      </c>
      <c r="B47" s="14">
        <v>200</v>
      </c>
      <c r="C47" s="3">
        <v>219.1</v>
      </c>
      <c r="D47" s="3">
        <v>219</v>
      </c>
      <c r="E47" s="3">
        <v>340</v>
      </c>
      <c r="F47" s="3">
        <v>295</v>
      </c>
      <c r="G47" s="3">
        <v>22</v>
      </c>
      <c r="H47" s="3">
        <v>8</v>
      </c>
      <c r="I47" s="13" t="s">
        <v>3</v>
      </c>
      <c r="J47" s="3">
        <v>24</v>
      </c>
      <c r="K47" s="3">
        <v>234</v>
      </c>
      <c r="L47" s="3">
        <v>234</v>
      </c>
      <c r="M47" s="28">
        <v>6.3</v>
      </c>
      <c r="N47" s="28">
        <v>16</v>
      </c>
      <c r="O47" s="28">
        <v>10</v>
      </c>
      <c r="P47" s="28">
        <v>62</v>
      </c>
      <c r="Q47" s="5">
        <v>268</v>
      </c>
      <c r="R47" s="5">
        <v>2</v>
      </c>
      <c r="S47" s="4">
        <v>5</v>
      </c>
      <c r="T47" s="4">
        <v>4.5</v>
      </c>
      <c r="U47" s="5">
        <v>239</v>
      </c>
      <c r="V47" s="5">
        <v>259</v>
      </c>
      <c r="W47" s="5">
        <v>260</v>
      </c>
      <c r="X47" s="5">
        <v>238</v>
      </c>
      <c r="Y47" s="4" t="s">
        <v>50</v>
      </c>
      <c r="Z47" s="4" t="s">
        <v>50</v>
      </c>
      <c r="AA47" s="4" t="s">
        <v>50</v>
      </c>
      <c r="AB47" s="4" t="s">
        <v>50</v>
      </c>
      <c r="AC47" s="4" t="s">
        <v>50</v>
      </c>
      <c r="AD47" s="3">
        <v>11.5</v>
      </c>
      <c r="AE47" s="164">
        <v>80</v>
      </c>
      <c r="AF47" s="164">
        <v>105</v>
      </c>
      <c r="AG47" s="163" t="s">
        <v>263</v>
      </c>
    </row>
    <row r="48" spans="1:33">
      <c r="A48" s="13">
        <v>10</v>
      </c>
      <c r="B48" s="14">
        <v>250</v>
      </c>
      <c r="C48" s="5">
        <v>273</v>
      </c>
      <c r="D48" s="5">
        <v>273</v>
      </c>
      <c r="E48" s="5">
        <v>395</v>
      </c>
      <c r="F48" s="5">
        <v>350</v>
      </c>
      <c r="G48" s="5">
        <v>22</v>
      </c>
      <c r="H48" s="5">
        <v>12</v>
      </c>
      <c r="I48" s="13" t="s">
        <v>3</v>
      </c>
      <c r="J48" s="5">
        <v>26</v>
      </c>
      <c r="K48" s="5">
        <v>292</v>
      </c>
      <c r="L48" s="5">
        <v>292</v>
      </c>
      <c r="M48" s="5">
        <v>6.3</v>
      </c>
      <c r="N48" s="5">
        <v>16</v>
      </c>
      <c r="O48" s="5">
        <v>12</v>
      </c>
      <c r="P48" s="5">
        <v>68</v>
      </c>
      <c r="Q48" s="5">
        <v>320</v>
      </c>
      <c r="R48" s="5">
        <v>2</v>
      </c>
      <c r="S48" s="4">
        <v>5</v>
      </c>
      <c r="T48" s="4">
        <v>4.5</v>
      </c>
      <c r="U48" s="5">
        <v>292</v>
      </c>
      <c r="V48" s="5">
        <v>312</v>
      </c>
      <c r="W48" s="5">
        <v>313</v>
      </c>
      <c r="X48" s="5">
        <v>291</v>
      </c>
      <c r="Y48" s="6" t="s">
        <v>50</v>
      </c>
      <c r="Z48" s="6" t="s">
        <v>50</v>
      </c>
      <c r="AA48" s="6" t="s">
        <v>50</v>
      </c>
      <c r="AB48" s="6" t="s">
        <v>50</v>
      </c>
      <c r="AC48" s="4" t="s">
        <v>50</v>
      </c>
      <c r="AD48" s="3">
        <v>15.5</v>
      </c>
      <c r="AE48" s="164">
        <v>80</v>
      </c>
      <c r="AF48" s="164">
        <v>110</v>
      </c>
      <c r="AG48" s="163" t="s">
        <v>263</v>
      </c>
    </row>
    <row r="49" spans="1:33">
      <c r="A49" s="13">
        <v>10</v>
      </c>
      <c r="B49" s="14">
        <v>300</v>
      </c>
      <c r="C49" s="3">
        <v>323.89999999999998</v>
      </c>
      <c r="D49" s="3">
        <v>325</v>
      </c>
      <c r="E49" s="3">
        <v>445</v>
      </c>
      <c r="F49" s="3">
        <v>400</v>
      </c>
      <c r="G49" s="3">
        <v>22</v>
      </c>
      <c r="H49" s="3">
        <v>12</v>
      </c>
      <c r="I49" s="13" t="s">
        <v>3</v>
      </c>
      <c r="J49" s="3">
        <v>26</v>
      </c>
      <c r="K49" s="3">
        <v>342</v>
      </c>
      <c r="L49" s="3">
        <v>342</v>
      </c>
      <c r="M49" s="28">
        <v>7.1</v>
      </c>
      <c r="N49" s="28">
        <v>16</v>
      </c>
      <c r="O49" s="28">
        <v>12</v>
      </c>
      <c r="P49" s="28">
        <v>68</v>
      </c>
      <c r="Q49" s="5">
        <v>370</v>
      </c>
      <c r="R49" s="5">
        <v>2</v>
      </c>
      <c r="S49" s="4">
        <v>5</v>
      </c>
      <c r="T49" s="4">
        <v>4.5</v>
      </c>
      <c r="U49" s="5">
        <v>343</v>
      </c>
      <c r="V49" s="5">
        <v>363</v>
      </c>
      <c r="W49" s="5">
        <v>364</v>
      </c>
      <c r="X49" s="5">
        <v>342</v>
      </c>
      <c r="Y49" s="4" t="s">
        <v>50</v>
      </c>
      <c r="Z49" s="4" t="s">
        <v>50</v>
      </c>
      <c r="AA49" s="4" t="s">
        <v>50</v>
      </c>
      <c r="AB49" s="4" t="s">
        <v>50</v>
      </c>
      <c r="AC49" s="4" t="s">
        <v>50</v>
      </c>
      <c r="AD49" s="3">
        <v>18</v>
      </c>
      <c r="AE49" s="164">
        <v>80</v>
      </c>
      <c r="AF49" s="164">
        <v>110</v>
      </c>
      <c r="AG49" s="163" t="s">
        <v>263</v>
      </c>
    </row>
    <row r="50" spans="1:33">
      <c r="A50" s="13">
        <v>10</v>
      </c>
      <c r="B50" s="14">
        <v>350</v>
      </c>
      <c r="C50" s="3">
        <v>355.6</v>
      </c>
      <c r="D50" s="3">
        <v>377</v>
      </c>
      <c r="E50" s="3">
        <v>505</v>
      </c>
      <c r="F50" s="3">
        <v>460</v>
      </c>
      <c r="G50" s="3">
        <v>22</v>
      </c>
      <c r="H50" s="3">
        <v>16</v>
      </c>
      <c r="I50" s="13" t="s">
        <v>3</v>
      </c>
      <c r="J50" s="3">
        <v>26</v>
      </c>
      <c r="K50" s="3">
        <v>385</v>
      </c>
      <c r="L50" s="3">
        <v>402</v>
      </c>
      <c r="M50" s="28">
        <v>7.1</v>
      </c>
      <c r="N50" s="28">
        <v>16</v>
      </c>
      <c r="O50" s="28">
        <v>12</v>
      </c>
      <c r="P50" s="28">
        <v>68</v>
      </c>
      <c r="Q50" s="5">
        <v>430</v>
      </c>
      <c r="R50" s="5">
        <v>2</v>
      </c>
      <c r="S50" s="4">
        <v>5.5</v>
      </c>
      <c r="T50" s="4">
        <v>5</v>
      </c>
      <c r="U50" s="5">
        <v>395</v>
      </c>
      <c r="V50" s="5">
        <v>421</v>
      </c>
      <c r="W50" s="5">
        <v>422</v>
      </c>
      <c r="X50" s="5">
        <v>394</v>
      </c>
      <c r="Y50" s="4" t="s">
        <v>50</v>
      </c>
      <c r="Z50" s="4" t="s">
        <v>50</v>
      </c>
      <c r="AA50" s="4" t="s">
        <v>50</v>
      </c>
      <c r="AB50" s="4" t="s">
        <v>50</v>
      </c>
      <c r="AC50" s="4" t="s">
        <v>50</v>
      </c>
      <c r="AD50" s="3">
        <v>24.5</v>
      </c>
      <c r="AE50" s="164">
        <v>80</v>
      </c>
      <c r="AF50" s="164">
        <v>110</v>
      </c>
      <c r="AG50" s="163" t="s">
        <v>263</v>
      </c>
    </row>
    <row r="51" spans="1:33">
      <c r="A51" s="13">
        <v>10</v>
      </c>
      <c r="B51" s="14">
        <v>400</v>
      </c>
      <c r="C51" s="3">
        <v>406.4</v>
      </c>
      <c r="D51" s="3">
        <v>426</v>
      </c>
      <c r="E51" s="3">
        <v>565</v>
      </c>
      <c r="F51" s="3">
        <v>515</v>
      </c>
      <c r="G51" s="3">
        <v>26</v>
      </c>
      <c r="H51" s="3">
        <v>16</v>
      </c>
      <c r="I51" s="13" t="s">
        <v>66</v>
      </c>
      <c r="J51" s="3">
        <v>26</v>
      </c>
      <c r="K51" s="3">
        <v>440</v>
      </c>
      <c r="L51" s="3">
        <v>458</v>
      </c>
      <c r="M51" s="28">
        <v>7.1</v>
      </c>
      <c r="N51" s="28">
        <v>16</v>
      </c>
      <c r="O51" s="28">
        <v>12</v>
      </c>
      <c r="P51" s="28">
        <v>72</v>
      </c>
      <c r="Q51" s="5">
        <v>482</v>
      </c>
      <c r="R51" s="5">
        <v>2</v>
      </c>
      <c r="S51" s="4">
        <v>5.5</v>
      </c>
      <c r="T51" s="4">
        <v>5</v>
      </c>
      <c r="U51" s="5">
        <v>447</v>
      </c>
      <c r="V51" s="5">
        <v>473</v>
      </c>
      <c r="W51" s="5">
        <v>478</v>
      </c>
      <c r="X51" s="5">
        <v>446</v>
      </c>
      <c r="Y51" s="4" t="s">
        <v>50</v>
      </c>
      <c r="Z51" s="4" t="s">
        <v>50</v>
      </c>
      <c r="AA51" s="4" t="s">
        <v>50</v>
      </c>
      <c r="AB51" s="4" t="s">
        <v>50</v>
      </c>
      <c r="AC51" s="4" t="s">
        <v>50</v>
      </c>
      <c r="AD51" s="3">
        <v>29.5</v>
      </c>
      <c r="AE51" s="164">
        <v>85</v>
      </c>
      <c r="AF51" s="164">
        <v>120</v>
      </c>
      <c r="AG51" s="163" t="s">
        <v>263</v>
      </c>
    </row>
    <row r="52" spans="1:33">
      <c r="A52" s="13">
        <v>10</v>
      </c>
      <c r="B52" s="14">
        <v>450</v>
      </c>
      <c r="C52" s="3">
        <v>457</v>
      </c>
      <c r="D52" s="3">
        <v>480</v>
      </c>
      <c r="E52" s="3">
        <v>615</v>
      </c>
      <c r="F52" s="3">
        <v>565</v>
      </c>
      <c r="G52" s="3">
        <v>26</v>
      </c>
      <c r="H52" s="3">
        <v>20</v>
      </c>
      <c r="I52" s="13" t="s">
        <v>66</v>
      </c>
      <c r="J52" s="3">
        <v>28</v>
      </c>
      <c r="K52" s="3">
        <v>488</v>
      </c>
      <c r="L52" s="3">
        <v>510</v>
      </c>
      <c r="M52" s="28">
        <v>7.1</v>
      </c>
      <c r="N52" s="28">
        <v>16</v>
      </c>
      <c r="O52" s="28">
        <v>12</v>
      </c>
      <c r="P52" s="28">
        <v>72</v>
      </c>
      <c r="Q52" s="5">
        <v>532</v>
      </c>
      <c r="R52" s="5">
        <v>2</v>
      </c>
      <c r="S52" s="4">
        <v>5.5</v>
      </c>
      <c r="T52" s="4">
        <v>5</v>
      </c>
      <c r="U52" s="5">
        <v>497</v>
      </c>
      <c r="V52" s="5">
        <v>523</v>
      </c>
      <c r="W52" s="5">
        <v>524</v>
      </c>
      <c r="X52" s="5">
        <v>496</v>
      </c>
      <c r="Y52" s="4" t="s">
        <v>50</v>
      </c>
      <c r="Z52" s="4" t="s">
        <v>50</v>
      </c>
      <c r="AA52" s="4" t="s">
        <v>50</v>
      </c>
      <c r="AB52" s="4" t="s">
        <v>50</v>
      </c>
      <c r="AC52" s="4" t="s">
        <v>50</v>
      </c>
      <c r="AD52" s="3">
        <v>34</v>
      </c>
      <c r="AE52" s="164">
        <v>90</v>
      </c>
      <c r="AF52" s="164">
        <v>125</v>
      </c>
      <c r="AG52" s="163" t="s">
        <v>263</v>
      </c>
    </row>
    <row r="53" spans="1:33">
      <c r="A53" s="13">
        <v>10</v>
      </c>
      <c r="B53" s="14">
        <v>500</v>
      </c>
      <c r="C53" s="3">
        <v>508</v>
      </c>
      <c r="D53" s="3">
        <v>530</v>
      </c>
      <c r="E53" s="3">
        <v>670</v>
      </c>
      <c r="F53" s="3">
        <v>620</v>
      </c>
      <c r="G53" s="3">
        <v>26</v>
      </c>
      <c r="H53" s="3">
        <v>20</v>
      </c>
      <c r="I53" s="13" t="s">
        <v>66</v>
      </c>
      <c r="J53" s="3">
        <v>28</v>
      </c>
      <c r="K53" s="3">
        <v>542</v>
      </c>
      <c r="L53" s="3">
        <v>562</v>
      </c>
      <c r="M53" s="28">
        <v>7.1</v>
      </c>
      <c r="N53" s="28">
        <v>16</v>
      </c>
      <c r="O53" s="28">
        <v>12</v>
      </c>
      <c r="P53" s="28">
        <v>75</v>
      </c>
      <c r="Q53" s="5">
        <v>585</v>
      </c>
      <c r="R53" s="5">
        <v>2</v>
      </c>
      <c r="S53" s="4">
        <v>5.5</v>
      </c>
      <c r="T53" s="4">
        <v>5</v>
      </c>
      <c r="U53" s="5">
        <v>549</v>
      </c>
      <c r="V53" s="5">
        <v>575</v>
      </c>
      <c r="W53" s="5">
        <v>576</v>
      </c>
      <c r="X53" s="5">
        <v>548</v>
      </c>
      <c r="Y53" s="4" t="s">
        <v>50</v>
      </c>
      <c r="Z53" s="4" t="s">
        <v>50</v>
      </c>
      <c r="AA53" s="4" t="s">
        <v>50</v>
      </c>
      <c r="AB53" s="4" t="s">
        <v>50</v>
      </c>
      <c r="AC53" s="4" t="s">
        <v>50</v>
      </c>
      <c r="AD53" s="3">
        <v>39.5</v>
      </c>
      <c r="AE53" s="164">
        <v>90</v>
      </c>
      <c r="AF53" s="164">
        <v>125</v>
      </c>
      <c r="AG53" s="163" t="s">
        <v>263</v>
      </c>
    </row>
    <row r="54" spans="1:33">
      <c r="A54" s="13">
        <v>10</v>
      </c>
      <c r="B54" s="14">
        <v>600</v>
      </c>
      <c r="C54" s="3">
        <v>610</v>
      </c>
      <c r="D54" s="3">
        <v>630</v>
      </c>
      <c r="E54" s="3">
        <v>780</v>
      </c>
      <c r="F54" s="3">
        <v>725</v>
      </c>
      <c r="G54" s="3">
        <v>30</v>
      </c>
      <c r="H54" s="3">
        <v>20</v>
      </c>
      <c r="I54" s="13" t="s">
        <v>67</v>
      </c>
      <c r="J54" s="3">
        <v>28</v>
      </c>
      <c r="K54" s="3">
        <v>642</v>
      </c>
      <c r="L54" s="3">
        <v>660</v>
      </c>
      <c r="M54" s="28">
        <v>7.1</v>
      </c>
      <c r="N54" s="28">
        <v>18</v>
      </c>
      <c r="O54" s="28">
        <v>12</v>
      </c>
      <c r="P54" s="28">
        <v>80</v>
      </c>
      <c r="Q54" s="5">
        <v>685</v>
      </c>
      <c r="R54" s="5">
        <v>2</v>
      </c>
      <c r="S54" s="4">
        <v>5.5</v>
      </c>
      <c r="T54" s="4">
        <v>5</v>
      </c>
      <c r="U54" s="5">
        <v>649</v>
      </c>
      <c r="V54" s="5">
        <v>675</v>
      </c>
      <c r="W54" s="5">
        <v>676</v>
      </c>
      <c r="X54" s="5">
        <v>648</v>
      </c>
      <c r="Y54" s="4" t="s">
        <v>50</v>
      </c>
      <c r="Z54" s="4" t="s">
        <v>50</v>
      </c>
      <c r="AA54" s="4" t="s">
        <v>50</v>
      </c>
      <c r="AB54" s="4" t="s">
        <v>50</v>
      </c>
      <c r="AC54" s="4" t="s">
        <v>50</v>
      </c>
      <c r="AD54" s="3">
        <v>56</v>
      </c>
      <c r="AE54" s="164">
        <v>95</v>
      </c>
      <c r="AF54" s="164">
        <v>130</v>
      </c>
      <c r="AG54" s="163" t="s">
        <v>263</v>
      </c>
    </row>
    <row r="55" spans="1:33">
      <c r="A55" s="13">
        <v>10</v>
      </c>
      <c r="B55" s="14">
        <v>700</v>
      </c>
      <c r="C55" s="3">
        <v>711</v>
      </c>
      <c r="D55" s="3">
        <v>720</v>
      </c>
      <c r="E55" s="3">
        <v>895</v>
      </c>
      <c r="F55" s="3">
        <v>840</v>
      </c>
      <c r="G55" s="3">
        <v>30</v>
      </c>
      <c r="H55" s="3">
        <v>24</v>
      </c>
      <c r="I55" s="13" t="s">
        <v>67</v>
      </c>
      <c r="J55" s="3">
        <v>30</v>
      </c>
      <c r="K55" s="3">
        <v>746</v>
      </c>
      <c r="L55" s="3">
        <v>755</v>
      </c>
      <c r="M55" s="28">
        <v>8</v>
      </c>
      <c r="N55" s="28">
        <v>18</v>
      </c>
      <c r="O55" s="28">
        <v>12</v>
      </c>
      <c r="P55" s="28">
        <v>80</v>
      </c>
      <c r="Q55" s="5">
        <v>800</v>
      </c>
      <c r="R55" s="5">
        <v>2</v>
      </c>
      <c r="S55" s="23" t="s">
        <v>50</v>
      </c>
      <c r="T55" s="23" t="s">
        <v>50</v>
      </c>
      <c r="U55" s="23" t="s">
        <v>50</v>
      </c>
      <c r="V55" s="23" t="s">
        <v>50</v>
      </c>
      <c r="W55" s="23" t="s">
        <v>50</v>
      </c>
      <c r="X55" s="23" t="s">
        <v>50</v>
      </c>
      <c r="Y55" s="23" t="s">
        <v>50</v>
      </c>
      <c r="Z55" s="23" t="s">
        <v>50</v>
      </c>
      <c r="AA55" s="23" t="s">
        <v>50</v>
      </c>
      <c r="AB55" s="23" t="s">
        <v>50</v>
      </c>
      <c r="AC55" s="23" t="s">
        <v>50</v>
      </c>
      <c r="AD55" s="3">
        <v>65</v>
      </c>
      <c r="AE55" s="164">
        <v>100</v>
      </c>
      <c r="AF55" s="164">
        <v>135</v>
      </c>
      <c r="AG55" s="163" t="s">
        <v>263</v>
      </c>
    </row>
    <row r="56" spans="1:33">
      <c r="A56" s="13">
        <v>10</v>
      </c>
      <c r="B56" s="14">
        <v>800</v>
      </c>
      <c r="C56" s="3">
        <v>813</v>
      </c>
      <c r="D56" s="3">
        <v>820</v>
      </c>
      <c r="E56" s="3">
        <v>1015</v>
      </c>
      <c r="F56" s="3">
        <v>950</v>
      </c>
      <c r="G56" s="3">
        <v>33</v>
      </c>
      <c r="H56" s="3">
        <v>24</v>
      </c>
      <c r="I56" s="13" t="s">
        <v>68</v>
      </c>
      <c r="J56" s="3">
        <v>32</v>
      </c>
      <c r="K56" s="3">
        <v>850</v>
      </c>
      <c r="L56" s="3">
        <v>855</v>
      </c>
      <c r="M56" s="28">
        <v>8</v>
      </c>
      <c r="N56" s="28">
        <v>18</v>
      </c>
      <c r="O56" s="28">
        <v>12</v>
      </c>
      <c r="P56" s="28">
        <v>90</v>
      </c>
      <c r="Q56" s="5">
        <v>905</v>
      </c>
      <c r="R56" s="5">
        <v>2</v>
      </c>
      <c r="S56" s="23" t="s">
        <v>50</v>
      </c>
      <c r="T56" s="23" t="s">
        <v>50</v>
      </c>
      <c r="U56" s="23" t="s">
        <v>50</v>
      </c>
      <c r="V56" s="23" t="s">
        <v>50</v>
      </c>
      <c r="W56" s="23" t="s">
        <v>50</v>
      </c>
      <c r="X56" s="23" t="s">
        <v>50</v>
      </c>
      <c r="Y56" s="23" t="s">
        <v>50</v>
      </c>
      <c r="Z56" s="23" t="s">
        <v>50</v>
      </c>
      <c r="AA56" s="23" t="s">
        <v>50</v>
      </c>
      <c r="AB56" s="23" t="s">
        <v>50</v>
      </c>
      <c r="AC56" s="23" t="s">
        <v>50</v>
      </c>
      <c r="AD56" s="3">
        <v>87</v>
      </c>
      <c r="AE56" s="164">
        <v>105</v>
      </c>
      <c r="AF56" s="164">
        <v>145</v>
      </c>
      <c r="AG56" s="163" t="s">
        <v>263</v>
      </c>
    </row>
    <row r="57" spans="1:33">
      <c r="A57" s="13">
        <v>10</v>
      </c>
      <c r="B57" s="14">
        <v>900</v>
      </c>
      <c r="C57" s="3">
        <v>914</v>
      </c>
      <c r="D57" s="3">
        <v>920</v>
      </c>
      <c r="E57" s="3">
        <v>1115</v>
      </c>
      <c r="F57" s="3">
        <v>1050</v>
      </c>
      <c r="G57" s="3">
        <v>33</v>
      </c>
      <c r="H57" s="3">
        <v>28</v>
      </c>
      <c r="I57" s="13" t="s">
        <v>68</v>
      </c>
      <c r="J57" s="3">
        <v>34</v>
      </c>
      <c r="K57" s="3">
        <v>950</v>
      </c>
      <c r="L57" s="3">
        <v>954</v>
      </c>
      <c r="M57" s="28">
        <v>10</v>
      </c>
      <c r="N57" s="28">
        <v>20</v>
      </c>
      <c r="O57" s="28">
        <v>12</v>
      </c>
      <c r="P57" s="28">
        <v>95</v>
      </c>
      <c r="Q57" s="5">
        <v>1005</v>
      </c>
      <c r="R57" s="5">
        <v>2</v>
      </c>
      <c r="S57" s="23" t="s">
        <v>50</v>
      </c>
      <c r="T57" s="23" t="s">
        <v>50</v>
      </c>
      <c r="U57" s="23" t="s">
        <v>50</v>
      </c>
      <c r="V57" s="23" t="s">
        <v>50</v>
      </c>
      <c r="W57" s="23" t="s">
        <v>50</v>
      </c>
      <c r="X57" s="23" t="s">
        <v>50</v>
      </c>
      <c r="Y57" s="23" t="s">
        <v>50</v>
      </c>
      <c r="Z57" s="23" t="s">
        <v>50</v>
      </c>
      <c r="AA57" s="23" t="s">
        <v>50</v>
      </c>
      <c r="AB57" s="23" t="s">
        <v>50</v>
      </c>
      <c r="AC57" s="23" t="s">
        <v>50</v>
      </c>
      <c r="AD57" s="3">
        <v>106</v>
      </c>
      <c r="AE57" s="164">
        <v>110</v>
      </c>
      <c r="AF57" s="164">
        <v>150</v>
      </c>
      <c r="AG57" s="163" t="s">
        <v>263</v>
      </c>
    </row>
    <row r="58" spans="1:33">
      <c r="A58" s="13">
        <v>10</v>
      </c>
      <c r="B58" s="14">
        <v>1000</v>
      </c>
      <c r="C58" s="3">
        <v>1016</v>
      </c>
      <c r="D58" s="3">
        <v>1020</v>
      </c>
      <c r="E58" s="3">
        <v>1230</v>
      </c>
      <c r="F58" s="3">
        <v>1160</v>
      </c>
      <c r="G58" s="3">
        <v>36</v>
      </c>
      <c r="H58" s="3">
        <v>28</v>
      </c>
      <c r="I58" s="13" t="s">
        <v>69</v>
      </c>
      <c r="J58" s="3">
        <v>34</v>
      </c>
      <c r="K58" s="3">
        <v>1052</v>
      </c>
      <c r="L58" s="3">
        <v>1054</v>
      </c>
      <c r="M58" s="28">
        <v>10</v>
      </c>
      <c r="N58" s="28">
        <v>20</v>
      </c>
      <c r="O58" s="28">
        <v>16</v>
      </c>
      <c r="P58" s="28">
        <v>95</v>
      </c>
      <c r="Q58" s="5">
        <v>1110</v>
      </c>
      <c r="R58" s="5">
        <v>2</v>
      </c>
      <c r="S58" s="23" t="s">
        <v>50</v>
      </c>
      <c r="T58" s="23" t="s">
        <v>50</v>
      </c>
      <c r="U58" s="23" t="s">
        <v>50</v>
      </c>
      <c r="V58" s="23" t="s">
        <v>50</v>
      </c>
      <c r="W58" s="23" t="s">
        <v>50</v>
      </c>
      <c r="X58" s="23" t="s">
        <v>50</v>
      </c>
      <c r="Y58" s="23" t="s">
        <v>50</v>
      </c>
      <c r="Z58" s="23" t="s">
        <v>50</v>
      </c>
      <c r="AA58" s="23" t="s">
        <v>50</v>
      </c>
      <c r="AB58" s="23" t="s">
        <v>50</v>
      </c>
      <c r="AC58" s="23" t="s">
        <v>50</v>
      </c>
      <c r="AD58" s="3">
        <v>123</v>
      </c>
      <c r="AE58" s="164">
        <v>115</v>
      </c>
      <c r="AF58" s="164">
        <v>155</v>
      </c>
      <c r="AG58" s="163" t="s">
        <v>263</v>
      </c>
    </row>
    <row r="59" spans="1:33">
      <c r="A59" s="13">
        <v>10</v>
      </c>
      <c r="B59" s="14">
        <v>1200</v>
      </c>
      <c r="C59" s="3">
        <v>1219</v>
      </c>
      <c r="D59" s="3">
        <v>1220</v>
      </c>
      <c r="E59" s="3">
        <v>1455</v>
      </c>
      <c r="F59" s="3">
        <v>1380</v>
      </c>
      <c r="G59" s="3">
        <v>39</v>
      </c>
      <c r="H59" s="3">
        <v>32</v>
      </c>
      <c r="I59" s="13" t="s">
        <v>55</v>
      </c>
      <c r="J59" s="3">
        <v>38</v>
      </c>
      <c r="K59" s="3">
        <v>1256</v>
      </c>
      <c r="L59" s="3">
        <v>1256</v>
      </c>
      <c r="M59" s="28">
        <v>11</v>
      </c>
      <c r="N59" s="28">
        <v>25</v>
      </c>
      <c r="O59" s="28">
        <v>16</v>
      </c>
      <c r="P59" s="28">
        <v>115</v>
      </c>
      <c r="Q59" s="5">
        <v>1330</v>
      </c>
      <c r="R59" s="5">
        <v>2</v>
      </c>
      <c r="S59" s="23" t="s">
        <v>50</v>
      </c>
      <c r="T59" s="23" t="s">
        <v>50</v>
      </c>
      <c r="U59" s="23" t="s">
        <v>50</v>
      </c>
      <c r="V59" s="23" t="s">
        <v>50</v>
      </c>
      <c r="W59" s="23" t="s">
        <v>50</v>
      </c>
      <c r="X59" s="23" t="s">
        <v>50</v>
      </c>
      <c r="Y59" s="23" t="s">
        <v>50</v>
      </c>
      <c r="Z59" s="23" t="s">
        <v>50</v>
      </c>
      <c r="AA59" s="23" t="s">
        <v>50</v>
      </c>
      <c r="AB59" s="23" t="s">
        <v>50</v>
      </c>
      <c r="AC59" s="23" t="s">
        <v>50</v>
      </c>
      <c r="AD59" s="3">
        <v>184</v>
      </c>
      <c r="AE59" s="164">
        <v>125</v>
      </c>
      <c r="AF59" s="164">
        <v>165</v>
      </c>
      <c r="AG59" s="163" t="s">
        <v>263</v>
      </c>
    </row>
    <row r="60" spans="1:33">
      <c r="A60" s="13">
        <v>10</v>
      </c>
      <c r="B60" s="14">
        <v>1400</v>
      </c>
      <c r="C60" s="3">
        <v>1422</v>
      </c>
      <c r="D60" s="3">
        <v>1420</v>
      </c>
      <c r="E60" s="3">
        <v>1675</v>
      </c>
      <c r="F60" s="3">
        <v>1590</v>
      </c>
      <c r="G60" s="3">
        <v>42</v>
      </c>
      <c r="H60" s="3">
        <v>36</v>
      </c>
      <c r="I60" s="13" t="s">
        <v>56</v>
      </c>
      <c r="J60" s="3">
        <v>42</v>
      </c>
      <c r="K60" s="3">
        <v>1460</v>
      </c>
      <c r="L60" s="3">
        <v>1460</v>
      </c>
      <c r="M60" s="28">
        <v>12</v>
      </c>
      <c r="N60" s="28">
        <v>25</v>
      </c>
      <c r="O60" s="28">
        <v>16</v>
      </c>
      <c r="P60" s="28">
        <v>120</v>
      </c>
      <c r="Q60" s="5">
        <v>1535</v>
      </c>
      <c r="R60" s="5">
        <v>2</v>
      </c>
      <c r="S60" s="23" t="s">
        <v>50</v>
      </c>
      <c r="T60" s="23" t="s">
        <v>50</v>
      </c>
      <c r="U60" s="23" t="s">
        <v>50</v>
      </c>
      <c r="V60" s="23" t="s">
        <v>50</v>
      </c>
      <c r="W60" s="23" t="s">
        <v>50</v>
      </c>
      <c r="X60" s="23" t="s">
        <v>50</v>
      </c>
      <c r="Y60" s="23" t="s">
        <v>50</v>
      </c>
      <c r="Z60" s="23" t="s">
        <v>50</v>
      </c>
      <c r="AA60" s="23" t="s">
        <v>50</v>
      </c>
      <c r="AB60" s="23" t="s">
        <v>50</v>
      </c>
      <c r="AC60" s="23" t="s">
        <v>50</v>
      </c>
      <c r="AD60" s="3">
        <v>252</v>
      </c>
      <c r="AE60" s="164">
        <v>135</v>
      </c>
      <c r="AF60" s="164">
        <v>185</v>
      </c>
      <c r="AG60" s="163" t="s">
        <v>263</v>
      </c>
    </row>
    <row r="61" spans="1:33">
      <c r="A61" s="13">
        <v>10</v>
      </c>
      <c r="B61" s="14">
        <v>1600</v>
      </c>
      <c r="C61" s="3">
        <v>1626</v>
      </c>
      <c r="D61" s="3">
        <v>1620</v>
      </c>
      <c r="E61" s="3">
        <v>1915</v>
      </c>
      <c r="F61" s="3">
        <v>1820</v>
      </c>
      <c r="G61" s="3">
        <v>48</v>
      </c>
      <c r="H61" s="3">
        <v>40</v>
      </c>
      <c r="I61" s="13" t="s">
        <v>57</v>
      </c>
      <c r="J61" s="3">
        <v>46</v>
      </c>
      <c r="K61" s="3">
        <v>1666</v>
      </c>
      <c r="L61" s="3">
        <v>1666</v>
      </c>
      <c r="M61" s="28">
        <v>14</v>
      </c>
      <c r="N61" s="28">
        <v>25</v>
      </c>
      <c r="O61" s="28">
        <v>16</v>
      </c>
      <c r="P61" s="28">
        <v>130</v>
      </c>
      <c r="Q61" s="5">
        <v>1760</v>
      </c>
      <c r="R61" s="5">
        <v>2</v>
      </c>
      <c r="S61" s="23" t="s">
        <v>50</v>
      </c>
      <c r="T61" s="23" t="s">
        <v>50</v>
      </c>
      <c r="U61" s="23" t="s">
        <v>50</v>
      </c>
      <c r="V61" s="23" t="s">
        <v>50</v>
      </c>
      <c r="W61" s="23" t="s">
        <v>50</v>
      </c>
      <c r="X61" s="23" t="s">
        <v>50</v>
      </c>
      <c r="Y61" s="23" t="s">
        <v>50</v>
      </c>
      <c r="Z61" s="23" t="s">
        <v>50</v>
      </c>
      <c r="AA61" s="23" t="s">
        <v>50</v>
      </c>
      <c r="AB61" s="23" t="s">
        <v>50</v>
      </c>
      <c r="AC61" s="23" t="s">
        <v>50</v>
      </c>
      <c r="AD61" s="3">
        <v>363</v>
      </c>
      <c r="AE61" s="164">
        <v>145</v>
      </c>
      <c r="AF61" s="164">
        <v>210</v>
      </c>
      <c r="AG61" s="163" t="s">
        <v>263</v>
      </c>
    </row>
    <row r="62" spans="1:33">
      <c r="A62" s="13">
        <v>10</v>
      </c>
      <c r="B62" s="14">
        <v>1800</v>
      </c>
      <c r="C62" s="3">
        <v>1829</v>
      </c>
      <c r="D62" s="3">
        <v>1820</v>
      </c>
      <c r="E62" s="3">
        <v>2115</v>
      </c>
      <c r="F62" s="3">
        <v>2020</v>
      </c>
      <c r="G62" s="3">
        <v>48</v>
      </c>
      <c r="H62" s="3">
        <v>44</v>
      </c>
      <c r="I62" s="13" t="s">
        <v>57</v>
      </c>
      <c r="J62" s="3">
        <v>50</v>
      </c>
      <c r="K62" s="3">
        <v>1868</v>
      </c>
      <c r="L62" s="3">
        <v>1866</v>
      </c>
      <c r="M62" s="28">
        <v>15</v>
      </c>
      <c r="N62" s="28">
        <v>30</v>
      </c>
      <c r="O62" s="28">
        <v>16</v>
      </c>
      <c r="P62" s="28">
        <v>140</v>
      </c>
      <c r="Q62" s="5">
        <v>1960</v>
      </c>
      <c r="R62" s="5">
        <v>2</v>
      </c>
      <c r="S62" s="23" t="s">
        <v>50</v>
      </c>
      <c r="T62" s="23" t="s">
        <v>50</v>
      </c>
      <c r="U62" s="23" t="s">
        <v>50</v>
      </c>
      <c r="V62" s="23" t="s">
        <v>50</v>
      </c>
      <c r="W62" s="23" t="s">
        <v>50</v>
      </c>
      <c r="X62" s="23" t="s">
        <v>50</v>
      </c>
      <c r="Y62" s="23" t="s">
        <v>50</v>
      </c>
      <c r="Z62" s="23" t="s">
        <v>50</v>
      </c>
      <c r="AA62" s="23" t="s">
        <v>50</v>
      </c>
      <c r="AB62" s="23" t="s">
        <v>50</v>
      </c>
      <c r="AC62" s="23" t="s">
        <v>50</v>
      </c>
      <c r="AD62" s="3">
        <v>445.5</v>
      </c>
      <c r="AE62" s="164">
        <v>155</v>
      </c>
      <c r="AF62" s="164">
        <v>215</v>
      </c>
      <c r="AG62" s="163" t="s">
        <v>263</v>
      </c>
    </row>
    <row r="63" spans="1:33">
      <c r="A63" s="21">
        <v>10</v>
      </c>
      <c r="B63" s="21">
        <v>2000</v>
      </c>
      <c r="C63" s="21">
        <v>2032</v>
      </c>
      <c r="D63" s="21">
        <v>2020</v>
      </c>
      <c r="E63" s="21">
        <v>2325</v>
      </c>
      <c r="F63" s="21">
        <v>2230</v>
      </c>
      <c r="G63" s="21">
        <v>48</v>
      </c>
      <c r="H63" s="21">
        <v>48</v>
      </c>
      <c r="I63" s="21" t="s">
        <v>57</v>
      </c>
      <c r="J63" s="21">
        <v>54</v>
      </c>
      <c r="K63" s="21">
        <v>2072</v>
      </c>
      <c r="L63" s="21">
        <v>2070</v>
      </c>
      <c r="M63" s="21">
        <v>16</v>
      </c>
      <c r="N63" s="21">
        <v>30</v>
      </c>
      <c r="O63" s="21">
        <v>16</v>
      </c>
      <c r="P63" s="21">
        <v>150</v>
      </c>
      <c r="Q63" s="21">
        <v>2170</v>
      </c>
      <c r="R63" s="21">
        <v>2</v>
      </c>
      <c r="S63" s="21" t="s">
        <v>50</v>
      </c>
      <c r="T63" s="21" t="s">
        <v>50</v>
      </c>
      <c r="U63" s="21" t="s">
        <v>50</v>
      </c>
      <c r="V63" s="21" t="s">
        <v>50</v>
      </c>
      <c r="W63" s="21" t="s">
        <v>50</v>
      </c>
      <c r="X63" s="21" t="s">
        <v>50</v>
      </c>
      <c r="Y63" s="24" t="s">
        <v>50</v>
      </c>
      <c r="Z63" s="24" t="s">
        <v>50</v>
      </c>
      <c r="AA63" s="24" t="s">
        <v>50</v>
      </c>
      <c r="AB63" s="24" t="s">
        <v>50</v>
      </c>
      <c r="AC63" s="24" t="s">
        <v>50</v>
      </c>
      <c r="AD63" s="3">
        <v>558</v>
      </c>
      <c r="AE63" s="164">
        <v>160</v>
      </c>
      <c r="AF63" s="164">
        <v>225</v>
      </c>
      <c r="AG63" s="163" t="s">
        <v>263</v>
      </c>
    </row>
    <row r="64" spans="1:33">
      <c r="A64" s="18">
        <v>16</v>
      </c>
      <c r="B64" s="17">
        <v>10</v>
      </c>
      <c r="C64" s="29">
        <v>17.2</v>
      </c>
      <c r="D64" s="29">
        <v>14</v>
      </c>
      <c r="E64" s="29">
        <v>90</v>
      </c>
      <c r="F64" s="29">
        <v>60</v>
      </c>
      <c r="G64" s="29">
        <v>14</v>
      </c>
      <c r="H64" s="29">
        <v>4</v>
      </c>
      <c r="I64" s="18" t="s">
        <v>64</v>
      </c>
      <c r="J64" s="29">
        <v>16</v>
      </c>
      <c r="K64" s="29">
        <v>28</v>
      </c>
      <c r="L64" s="29">
        <v>28</v>
      </c>
      <c r="M64" s="30">
        <v>1.8</v>
      </c>
      <c r="N64" s="30">
        <v>6</v>
      </c>
      <c r="O64" s="30">
        <v>4</v>
      </c>
      <c r="P64" s="30">
        <v>35</v>
      </c>
      <c r="Q64" s="25">
        <v>40</v>
      </c>
      <c r="R64" s="25">
        <v>2</v>
      </c>
      <c r="S64" s="7">
        <v>4.5</v>
      </c>
      <c r="T64" s="7">
        <v>4</v>
      </c>
      <c r="U64" s="25">
        <v>24</v>
      </c>
      <c r="V64" s="25">
        <v>34</v>
      </c>
      <c r="W64" s="25">
        <v>35</v>
      </c>
      <c r="X64" s="25">
        <v>23</v>
      </c>
      <c r="Y64" s="26" t="s">
        <v>50</v>
      </c>
      <c r="Z64" s="7" t="s">
        <v>50</v>
      </c>
      <c r="AA64" s="7" t="s">
        <v>50</v>
      </c>
      <c r="AB64" s="7" t="s">
        <v>50</v>
      </c>
      <c r="AC64" s="7" t="s">
        <v>50</v>
      </c>
      <c r="AD64" s="3">
        <v>0.5</v>
      </c>
      <c r="AE64" s="164">
        <v>50</v>
      </c>
      <c r="AF64" s="164">
        <v>70</v>
      </c>
      <c r="AG64" s="163" t="s">
        <v>263</v>
      </c>
    </row>
    <row r="65" spans="1:33">
      <c r="A65" s="13">
        <v>16</v>
      </c>
      <c r="B65" s="14">
        <v>15</v>
      </c>
      <c r="C65" s="3">
        <v>21.3</v>
      </c>
      <c r="D65" s="3">
        <v>18</v>
      </c>
      <c r="E65" s="3">
        <v>95</v>
      </c>
      <c r="F65" s="3">
        <v>65</v>
      </c>
      <c r="G65" s="3">
        <v>14</v>
      </c>
      <c r="H65" s="3">
        <v>4</v>
      </c>
      <c r="I65" s="13" t="s">
        <v>64</v>
      </c>
      <c r="J65" s="3">
        <v>16</v>
      </c>
      <c r="K65" s="3">
        <v>32</v>
      </c>
      <c r="L65" s="3">
        <v>32</v>
      </c>
      <c r="M65" s="28">
        <v>2</v>
      </c>
      <c r="N65" s="28">
        <v>6</v>
      </c>
      <c r="O65" s="28">
        <v>4</v>
      </c>
      <c r="P65" s="28">
        <v>38</v>
      </c>
      <c r="Q65" s="5">
        <v>45</v>
      </c>
      <c r="R65" s="5">
        <v>2</v>
      </c>
      <c r="S65" s="4">
        <v>4.5</v>
      </c>
      <c r="T65" s="4">
        <v>4</v>
      </c>
      <c r="U65" s="5">
        <v>29</v>
      </c>
      <c r="V65" s="5">
        <v>39</v>
      </c>
      <c r="W65" s="5">
        <v>40</v>
      </c>
      <c r="X65" s="5">
        <v>28</v>
      </c>
      <c r="Y65" s="4" t="s">
        <v>50</v>
      </c>
      <c r="Z65" s="4" t="s">
        <v>50</v>
      </c>
      <c r="AA65" s="4" t="s">
        <v>50</v>
      </c>
      <c r="AB65" s="4" t="s">
        <v>50</v>
      </c>
      <c r="AC65" s="4" t="s">
        <v>50</v>
      </c>
      <c r="AD65" s="3">
        <v>1</v>
      </c>
      <c r="AE65" s="164">
        <v>50</v>
      </c>
      <c r="AF65" s="164">
        <v>70</v>
      </c>
      <c r="AG65" s="163" t="s">
        <v>263</v>
      </c>
    </row>
    <row r="66" spans="1:33">
      <c r="A66" s="13">
        <v>16</v>
      </c>
      <c r="B66" s="14">
        <v>20</v>
      </c>
      <c r="C66" s="3">
        <v>26.9</v>
      </c>
      <c r="D66" s="3">
        <v>25</v>
      </c>
      <c r="E66" s="3">
        <v>105</v>
      </c>
      <c r="F66" s="3">
        <v>75</v>
      </c>
      <c r="G66" s="3">
        <v>14</v>
      </c>
      <c r="H66" s="3">
        <v>4</v>
      </c>
      <c r="I66" s="13" t="s">
        <v>64</v>
      </c>
      <c r="J66" s="3">
        <v>18</v>
      </c>
      <c r="K66" s="3">
        <v>40</v>
      </c>
      <c r="L66" s="3">
        <v>40</v>
      </c>
      <c r="M66" s="28">
        <v>2.2999999999999998</v>
      </c>
      <c r="N66" s="28">
        <v>6</v>
      </c>
      <c r="O66" s="28">
        <v>4</v>
      </c>
      <c r="P66" s="28">
        <v>40</v>
      </c>
      <c r="Q66" s="5">
        <v>58</v>
      </c>
      <c r="R66" s="5">
        <v>2</v>
      </c>
      <c r="S66" s="4">
        <v>4.5</v>
      </c>
      <c r="T66" s="4">
        <v>4</v>
      </c>
      <c r="U66" s="5">
        <v>36</v>
      </c>
      <c r="V66" s="5">
        <v>50</v>
      </c>
      <c r="W66" s="5">
        <v>51</v>
      </c>
      <c r="X66" s="5">
        <v>35</v>
      </c>
      <c r="Y66" s="4" t="s">
        <v>50</v>
      </c>
      <c r="Z66" s="4" t="s">
        <v>50</v>
      </c>
      <c r="AA66" s="4" t="s">
        <v>50</v>
      </c>
      <c r="AB66" s="4" t="s">
        <v>50</v>
      </c>
      <c r="AC66" s="4" t="s">
        <v>50</v>
      </c>
      <c r="AD66" s="3">
        <v>1</v>
      </c>
      <c r="AE66" s="164">
        <v>55</v>
      </c>
      <c r="AF66" s="164">
        <v>75</v>
      </c>
      <c r="AG66" s="163" t="s">
        <v>263</v>
      </c>
    </row>
    <row r="67" spans="1:33">
      <c r="A67" s="13">
        <v>16</v>
      </c>
      <c r="B67" s="14">
        <v>25</v>
      </c>
      <c r="C67" s="3">
        <v>33.700000000000003</v>
      </c>
      <c r="D67" s="3">
        <v>32</v>
      </c>
      <c r="E67" s="3">
        <v>115</v>
      </c>
      <c r="F67" s="3">
        <v>85</v>
      </c>
      <c r="G67" s="3">
        <v>14</v>
      </c>
      <c r="H67" s="3">
        <v>4</v>
      </c>
      <c r="I67" s="23" t="s">
        <v>64</v>
      </c>
      <c r="J67" s="3">
        <v>18</v>
      </c>
      <c r="K67" s="3">
        <v>46</v>
      </c>
      <c r="L67" s="3">
        <v>46</v>
      </c>
      <c r="M67" s="28">
        <v>2.6</v>
      </c>
      <c r="N67" s="28">
        <v>6</v>
      </c>
      <c r="O67" s="28">
        <v>4</v>
      </c>
      <c r="P67" s="28">
        <v>40</v>
      </c>
      <c r="Q67" s="5">
        <v>68</v>
      </c>
      <c r="R67" s="5">
        <v>2</v>
      </c>
      <c r="S67" s="4">
        <v>4.5</v>
      </c>
      <c r="T67" s="4">
        <v>4</v>
      </c>
      <c r="U67" s="5">
        <v>43</v>
      </c>
      <c r="V67" s="5">
        <v>57</v>
      </c>
      <c r="W67" s="5">
        <v>58</v>
      </c>
      <c r="X67" s="5">
        <v>42</v>
      </c>
      <c r="Y67" s="4" t="s">
        <v>50</v>
      </c>
      <c r="Z67" s="4" t="s">
        <v>50</v>
      </c>
      <c r="AA67" s="4" t="s">
        <v>50</v>
      </c>
      <c r="AB67" s="4" t="s">
        <v>50</v>
      </c>
      <c r="AC67" s="4" t="s">
        <v>50</v>
      </c>
      <c r="AD67" s="3">
        <v>1</v>
      </c>
      <c r="AE67" s="164">
        <v>55</v>
      </c>
      <c r="AF67" s="164">
        <v>75</v>
      </c>
      <c r="AG67" s="163" t="s">
        <v>263</v>
      </c>
    </row>
    <row r="68" spans="1:33">
      <c r="A68" s="13">
        <v>16</v>
      </c>
      <c r="B68" s="14">
        <v>32</v>
      </c>
      <c r="C68" s="3">
        <v>42.4</v>
      </c>
      <c r="D68" s="3">
        <v>38</v>
      </c>
      <c r="E68" s="3">
        <v>140</v>
      </c>
      <c r="F68" s="3">
        <v>100</v>
      </c>
      <c r="G68" s="3">
        <v>18</v>
      </c>
      <c r="H68" s="3">
        <v>4</v>
      </c>
      <c r="I68" s="23" t="s">
        <v>65</v>
      </c>
      <c r="J68" s="3">
        <v>18</v>
      </c>
      <c r="K68" s="3">
        <v>56</v>
      </c>
      <c r="L68" s="3">
        <v>56</v>
      </c>
      <c r="M68" s="28">
        <v>2.6</v>
      </c>
      <c r="N68" s="28">
        <v>6</v>
      </c>
      <c r="O68" s="28">
        <v>6</v>
      </c>
      <c r="P68" s="28">
        <v>42</v>
      </c>
      <c r="Q68" s="5">
        <v>78</v>
      </c>
      <c r="R68" s="5">
        <v>2</v>
      </c>
      <c r="S68" s="4">
        <v>4.5</v>
      </c>
      <c r="T68" s="4">
        <v>4</v>
      </c>
      <c r="U68" s="5">
        <v>51</v>
      </c>
      <c r="V68" s="5">
        <v>65</v>
      </c>
      <c r="W68" s="5">
        <v>66</v>
      </c>
      <c r="X68" s="5">
        <v>50</v>
      </c>
      <c r="Y68" s="4" t="s">
        <v>50</v>
      </c>
      <c r="Z68" s="4" t="s">
        <v>50</v>
      </c>
      <c r="AA68" s="4" t="s">
        <v>50</v>
      </c>
      <c r="AB68" s="4" t="s">
        <v>50</v>
      </c>
      <c r="AC68" s="4" t="s">
        <v>50</v>
      </c>
      <c r="AD68" s="3">
        <v>2</v>
      </c>
      <c r="AE68" s="164">
        <v>60</v>
      </c>
      <c r="AF68" s="164">
        <v>85</v>
      </c>
      <c r="AG68" s="163" t="s">
        <v>263</v>
      </c>
    </row>
    <row r="69" spans="1:33">
      <c r="A69" s="13">
        <v>16</v>
      </c>
      <c r="B69" s="14">
        <v>40</v>
      </c>
      <c r="C69" s="3">
        <v>48.3</v>
      </c>
      <c r="D69" s="3">
        <v>45</v>
      </c>
      <c r="E69" s="3">
        <v>150</v>
      </c>
      <c r="F69" s="3">
        <v>110</v>
      </c>
      <c r="G69" s="3">
        <v>18</v>
      </c>
      <c r="H69" s="3">
        <v>4</v>
      </c>
      <c r="I69" s="23" t="s">
        <v>65</v>
      </c>
      <c r="J69" s="3">
        <v>18</v>
      </c>
      <c r="K69" s="3">
        <v>64</v>
      </c>
      <c r="L69" s="3">
        <v>64</v>
      </c>
      <c r="M69" s="28">
        <v>2.6</v>
      </c>
      <c r="N69" s="28">
        <v>7</v>
      </c>
      <c r="O69" s="28">
        <v>6</v>
      </c>
      <c r="P69" s="28">
        <v>45</v>
      </c>
      <c r="Q69" s="5">
        <v>88</v>
      </c>
      <c r="R69" s="5">
        <v>2</v>
      </c>
      <c r="S69" s="4">
        <v>4.5</v>
      </c>
      <c r="T69" s="4">
        <v>4</v>
      </c>
      <c r="U69" s="5">
        <v>61</v>
      </c>
      <c r="V69" s="5">
        <v>75</v>
      </c>
      <c r="W69" s="5">
        <v>76</v>
      </c>
      <c r="X69" s="5">
        <v>60</v>
      </c>
      <c r="Y69" s="4" t="s">
        <v>50</v>
      </c>
      <c r="Z69" s="4" t="s">
        <v>50</v>
      </c>
      <c r="AA69" s="4" t="s">
        <v>50</v>
      </c>
      <c r="AB69" s="4" t="s">
        <v>50</v>
      </c>
      <c r="AC69" s="4" t="s">
        <v>50</v>
      </c>
      <c r="AD69" s="3">
        <v>2</v>
      </c>
      <c r="AE69" s="164">
        <v>60</v>
      </c>
      <c r="AF69" s="164">
        <v>85</v>
      </c>
      <c r="AG69" s="163" t="s">
        <v>263</v>
      </c>
    </row>
    <row r="70" spans="1:33">
      <c r="A70" s="13">
        <v>16</v>
      </c>
      <c r="B70" s="14">
        <v>50</v>
      </c>
      <c r="C70" s="3">
        <v>60.3</v>
      </c>
      <c r="D70" s="3">
        <v>57</v>
      </c>
      <c r="E70" s="3">
        <v>165</v>
      </c>
      <c r="F70" s="3">
        <v>125</v>
      </c>
      <c r="G70" s="3">
        <v>18</v>
      </c>
      <c r="H70" s="3">
        <v>4</v>
      </c>
      <c r="I70" s="23" t="s">
        <v>65</v>
      </c>
      <c r="J70" s="3">
        <v>18</v>
      </c>
      <c r="K70" s="3">
        <v>74</v>
      </c>
      <c r="L70" s="3">
        <v>74</v>
      </c>
      <c r="M70" s="28">
        <v>2.9</v>
      </c>
      <c r="N70" s="28">
        <v>8</v>
      </c>
      <c r="O70" s="28">
        <v>5</v>
      </c>
      <c r="P70" s="28">
        <v>45</v>
      </c>
      <c r="Q70" s="5">
        <v>102</v>
      </c>
      <c r="R70" s="5">
        <v>2</v>
      </c>
      <c r="S70" s="4">
        <v>4.5</v>
      </c>
      <c r="T70" s="4">
        <v>4</v>
      </c>
      <c r="U70" s="5">
        <v>73</v>
      </c>
      <c r="V70" s="5">
        <v>87</v>
      </c>
      <c r="W70" s="5">
        <v>88</v>
      </c>
      <c r="X70" s="5">
        <v>72</v>
      </c>
      <c r="Y70" s="4" t="s">
        <v>50</v>
      </c>
      <c r="Z70" s="4" t="s">
        <v>50</v>
      </c>
      <c r="AA70" s="4" t="s">
        <v>50</v>
      </c>
      <c r="AB70" s="4" t="s">
        <v>50</v>
      </c>
      <c r="AC70" s="4" t="s">
        <v>50</v>
      </c>
      <c r="AD70" s="3">
        <v>2.5</v>
      </c>
      <c r="AE70" s="164">
        <v>60</v>
      </c>
      <c r="AF70" s="164">
        <v>85</v>
      </c>
      <c r="AG70" s="163" t="s">
        <v>263</v>
      </c>
    </row>
    <row r="71" spans="1:33">
      <c r="A71" s="13">
        <v>16</v>
      </c>
      <c r="B71" s="14">
        <v>65</v>
      </c>
      <c r="C71" s="3">
        <v>76.099999999999994</v>
      </c>
      <c r="D71" s="3">
        <v>76</v>
      </c>
      <c r="E71" s="3">
        <v>185</v>
      </c>
      <c r="F71" s="3">
        <v>145</v>
      </c>
      <c r="G71" s="3">
        <v>18</v>
      </c>
      <c r="H71" s="3">
        <v>8</v>
      </c>
      <c r="I71" s="23" t="s">
        <v>65</v>
      </c>
      <c r="J71" s="3">
        <v>18</v>
      </c>
      <c r="K71" s="3">
        <v>92</v>
      </c>
      <c r="L71" s="3">
        <v>92</v>
      </c>
      <c r="M71" s="28">
        <v>2.9</v>
      </c>
      <c r="N71" s="28">
        <v>10</v>
      </c>
      <c r="O71" s="28">
        <v>6</v>
      </c>
      <c r="P71" s="28">
        <v>45</v>
      </c>
      <c r="Q71" s="5">
        <v>122</v>
      </c>
      <c r="R71" s="5">
        <v>2</v>
      </c>
      <c r="S71" s="4">
        <v>4.5</v>
      </c>
      <c r="T71" s="4">
        <v>4</v>
      </c>
      <c r="U71" s="5">
        <v>95</v>
      </c>
      <c r="V71" s="5">
        <v>109</v>
      </c>
      <c r="W71" s="5">
        <v>110</v>
      </c>
      <c r="X71" s="5">
        <v>94</v>
      </c>
      <c r="Y71" s="4" t="s">
        <v>50</v>
      </c>
      <c r="Z71" s="4" t="s">
        <v>50</v>
      </c>
      <c r="AA71" s="4" t="s">
        <v>50</v>
      </c>
      <c r="AB71" s="4" t="s">
        <v>50</v>
      </c>
      <c r="AC71" s="4" t="s">
        <v>50</v>
      </c>
      <c r="AD71" s="3">
        <v>3</v>
      </c>
      <c r="AE71" s="164">
        <v>60</v>
      </c>
      <c r="AF71" s="164">
        <v>85</v>
      </c>
      <c r="AG71" s="163" t="s">
        <v>263</v>
      </c>
    </row>
    <row r="72" spans="1:33">
      <c r="A72" s="13">
        <v>16</v>
      </c>
      <c r="B72" s="38">
        <v>80</v>
      </c>
      <c r="C72" s="13">
        <v>88.9</v>
      </c>
      <c r="D72" s="13">
        <v>89</v>
      </c>
      <c r="E72" s="13">
        <v>200</v>
      </c>
      <c r="F72" s="13">
        <v>160</v>
      </c>
      <c r="G72" s="3">
        <v>18</v>
      </c>
      <c r="H72" s="3">
        <v>8</v>
      </c>
      <c r="I72" s="23" t="s">
        <v>65</v>
      </c>
      <c r="J72" s="3">
        <v>20</v>
      </c>
      <c r="K72" s="13">
        <v>105</v>
      </c>
      <c r="L72" s="13">
        <v>105</v>
      </c>
      <c r="M72" s="28">
        <v>3.2</v>
      </c>
      <c r="N72" s="28">
        <v>10</v>
      </c>
      <c r="O72" s="28">
        <v>6</v>
      </c>
      <c r="P72" s="28">
        <v>50</v>
      </c>
      <c r="Q72" s="39">
        <v>138</v>
      </c>
      <c r="R72" s="39">
        <v>2</v>
      </c>
      <c r="S72" s="23">
        <v>4.5</v>
      </c>
      <c r="T72" s="23">
        <v>4</v>
      </c>
      <c r="U72" s="39">
        <v>106</v>
      </c>
      <c r="V72" s="39">
        <v>120</v>
      </c>
      <c r="W72" s="39">
        <v>121</v>
      </c>
      <c r="X72" s="39">
        <v>105</v>
      </c>
      <c r="Y72" s="23" t="s">
        <v>77</v>
      </c>
      <c r="Z72" s="23" t="s">
        <v>77</v>
      </c>
      <c r="AA72" s="23" t="s">
        <v>77</v>
      </c>
      <c r="AB72" s="23" t="s">
        <v>77</v>
      </c>
      <c r="AC72" s="23" t="s">
        <v>77</v>
      </c>
      <c r="AD72" s="3">
        <v>4</v>
      </c>
      <c r="AE72" s="164">
        <v>65</v>
      </c>
      <c r="AF72" s="164">
        <v>90</v>
      </c>
      <c r="AG72" s="163" t="s">
        <v>263</v>
      </c>
    </row>
    <row r="73" spans="1:33">
      <c r="A73" s="13">
        <v>16</v>
      </c>
      <c r="B73" s="14">
        <v>100</v>
      </c>
      <c r="C73" s="3">
        <v>114.3</v>
      </c>
      <c r="D73" s="3">
        <v>108</v>
      </c>
      <c r="E73" s="3">
        <v>220</v>
      </c>
      <c r="F73" s="3">
        <v>180</v>
      </c>
      <c r="G73" s="3">
        <v>18</v>
      </c>
      <c r="H73" s="3">
        <v>8</v>
      </c>
      <c r="I73" s="23" t="s">
        <v>65</v>
      </c>
      <c r="J73" s="3">
        <v>20</v>
      </c>
      <c r="K73" s="3">
        <v>131</v>
      </c>
      <c r="L73" s="3">
        <v>131</v>
      </c>
      <c r="M73" s="28">
        <v>3.6</v>
      </c>
      <c r="N73" s="28">
        <v>12</v>
      </c>
      <c r="O73" s="28">
        <v>8</v>
      </c>
      <c r="P73" s="28">
        <v>52</v>
      </c>
      <c r="Q73" s="5">
        <v>158</v>
      </c>
      <c r="R73" s="5">
        <v>2</v>
      </c>
      <c r="S73" s="4">
        <v>5</v>
      </c>
      <c r="T73" s="4">
        <v>4.5</v>
      </c>
      <c r="U73" s="5">
        <v>129</v>
      </c>
      <c r="V73" s="5">
        <v>149</v>
      </c>
      <c r="W73" s="5">
        <v>150</v>
      </c>
      <c r="X73" s="5">
        <v>128</v>
      </c>
      <c r="Y73" s="4" t="s">
        <v>50</v>
      </c>
      <c r="Z73" s="4" t="s">
        <v>50</v>
      </c>
      <c r="AA73" s="4" t="s">
        <v>50</v>
      </c>
      <c r="AB73" s="4" t="s">
        <v>50</v>
      </c>
      <c r="AC73" s="4" t="s">
        <v>50</v>
      </c>
      <c r="AD73" s="3">
        <v>4.5</v>
      </c>
      <c r="AE73" s="164">
        <v>65</v>
      </c>
      <c r="AF73" s="164">
        <v>90</v>
      </c>
      <c r="AG73" s="163" t="s">
        <v>263</v>
      </c>
    </row>
    <row r="74" spans="1:33">
      <c r="A74" s="13">
        <v>16</v>
      </c>
      <c r="B74" s="14">
        <v>125</v>
      </c>
      <c r="C74" s="3">
        <v>139.69999999999999</v>
      </c>
      <c r="D74" s="3">
        <v>133</v>
      </c>
      <c r="E74" s="3">
        <v>250</v>
      </c>
      <c r="F74" s="3">
        <v>210</v>
      </c>
      <c r="G74" s="3">
        <v>18</v>
      </c>
      <c r="H74" s="3">
        <v>8</v>
      </c>
      <c r="I74" s="23" t="s">
        <v>65</v>
      </c>
      <c r="J74" s="3">
        <v>22</v>
      </c>
      <c r="K74" s="3">
        <v>156</v>
      </c>
      <c r="L74" s="3">
        <v>156</v>
      </c>
      <c r="M74" s="28">
        <v>4</v>
      </c>
      <c r="N74" s="28">
        <v>12</v>
      </c>
      <c r="O74" s="28">
        <v>8</v>
      </c>
      <c r="P74" s="28">
        <v>55</v>
      </c>
      <c r="Q74" s="5">
        <v>188</v>
      </c>
      <c r="R74" s="5">
        <v>2</v>
      </c>
      <c r="S74" s="4">
        <v>5</v>
      </c>
      <c r="T74" s="4">
        <v>4.5</v>
      </c>
      <c r="U74" s="5">
        <v>155</v>
      </c>
      <c r="V74" s="5">
        <v>175</v>
      </c>
      <c r="W74" s="5">
        <v>176</v>
      </c>
      <c r="X74" s="5">
        <v>154</v>
      </c>
      <c r="Y74" s="4" t="s">
        <v>50</v>
      </c>
      <c r="Z74" s="4" t="s">
        <v>50</v>
      </c>
      <c r="AA74" s="4" t="s">
        <v>50</v>
      </c>
      <c r="AB74" s="4" t="s">
        <v>50</v>
      </c>
      <c r="AC74" s="4" t="s">
        <v>50</v>
      </c>
      <c r="AD74" s="3">
        <v>6.5</v>
      </c>
      <c r="AE74" s="164">
        <v>70</v>
      </c>
      <c r="AF74" s="164">
        <v>95</v>
      </c>
      <c r="AG74" s="163" t="s">
        <v>263</v>
      </c>
    </row>
    <row r="75" spans="1:33">
      <c r="A75" s="13">
        <v>16</v>
      </c>
      <c r="B75" s="14">
        <v>150</v>
      </c>
      <c r="C75" s="3">
        <v>168.3</v>
      </c>
      <c r="D75" s="3">
        <v>159</v>
      </c>
      <c r="E75" s="3">
        <v>285</v>
      </c>
      <c r="F75" s="3">
        <v>240</v>
      </c>
      <c r="G75" s="3">
        <v>22</v>
      </c>
      <c r="H75" s="3">
        <v>8</v>
      </c>
      <c r="I75" s="23" t="s">
        <v>3</v>
      </c>
      <c r="J75" s="3">
        <v>22</v>
      </c>
      <c r="K75" s="3">
        <v>184</v>
      </c>
      <c r="L75" s="3">
        <v>184</v>
      </c>
      <c r="M75" s="28">
        <v>4.5</v>
      </c>
      <c r="N75" s="28">
        <v>12</v>
      </c>
      <c r="O75" s="28">
        <v>10</v>
      </c>
      <c r="P75" s="28">
        <v>55</v>
      </c>
      <c r="Q75" s="5">
        <v>212</v>
      </c>
      <c r="R75" s="5">
        <v>2</v>
      </c>
      <c r="S75" s="4">
        <v>5</v>
      </c>
      <c r="T75" s="4">
        <v>4.5</v>
      </c>
      <c r="U75" s="5">
        <v>183</v>
      </c>
      <c r="V75" s="5">
        <v>203</v>
      </c>
      <c r="W75" s="5">
        <v>204</v>
      </c>
      <c r="X75" s="5">
        <v>182</v>
      </c>
      <c r="Y75" s="4" t="s">
        <v>50</v>
      </c>
      <c r="Z75" s="4" t="s">
        <v>50</v>
      </c>
      <c r="AA75" s="4" t="s">
        <v>50</v>
      </c>
      <c r="AB75" s="4" t="s">
        <v>50</v>
      </c>
      <c r="AC75" s="4" t="s">
        <v>50</v>
      </c>
      <c r="AD75" s="3">
        <v>7.5</v>
      </c>
      <c r="AE75" s="164">
        <v>75</v>
      </c>
      <c r="AF75" s="164">
        <v>105</v>
      </c>
      <c r="AG75" s="163" t="s">
        <v>263</v>
      </c>
    </row>
    <row r="76" spans="1:33">
      <c r="A76" s="13">
        <v>16</v>
      </c>
      <c r="B76" s="14">
        <v>200</v>
      </c>
      <c r="C76" s="3">
        <v>219.1</v>
      </c>
      <c r="D76" s="3">
        <v>219</v>
      </c>
      <c r="E76" s="3">
        <v>340</v>
      </c>
      <c r="F76" s="3">
        <v>295</v>
      </c>
      <c r="G76" s="3">
        <v>22</v>
      </c>
      <c r="H76" s="3">
        <v>12</v>
      </c>
      <c r="I76" s="23" t="s">
        <v>3</v>
      </c>
      <c r="J76" s="3">
        <v>24</v>
      </c>
      <c r="K76" s="3">
        <v>235</v>
      </c>
      <c r="L76" s="3">
        <v>235</v>
      </c>
      <c r="M76" s="28">
        <v>6.3</v>
      </c>
      <c r="N76" s="28">
        <v>16</v>
      </c>
      <c r="O76" s="28">
        <v>10</v>
      </c>
      <c r="P76" s="28">
        <v>62</v>
      </c>
      <c r="Q76" s="5">
        <v>268</v>
      </c>
      <c r="R76" s="5">
        <v>2</v>
      </c>
      <c r="S76" s="4">
        <v>5</v>
      </c>
      <c r="T76" s="4">
        <v>4.5</v>
      </c>
      <c r="U76" s="5">
        <v>239</v>
      </c>
      <c r="V76" s="5">
        <v>259</v>
      </c>
      <c r="W76" s="5">
        <v>260</v>
      </c>
      <c r="X76" s="5">
        <v>238</v>
      </c>
      <c r="Y76" s="4" t="s">
        <v>50</v>
      </c>
      <c r="Z76" s="4" t="s">
        <v>50</v>
      </c>
      <c r="AA76" s="4" t="s">
        <v>50</v>
      </c>
      <c r="AB76" s="4" t="s">
        <v>50</v>
      </c>
      <c r="AC76" s="4" t="s">
        <v>50</v>
      </c>
      <c r="AD76" s="3">
        <v>11</v>
      </c>
      <c r="AE76" s="164">
        <v>80</v>
      </c>
      <c r="AF76" s="164">
        <v>105</v>
      </c>
      <c r="AG76" s="163" t="s">
        <v>263</v>
      </c>
    </row>
    <row r="77" spans="1:33">
      <c r="A77" s="13">
        <v>16</v>
      </c>
      <c r="B77" s="14">
        <v>250</v>
      </c>
      <c r="C77" s="5">
        <v>273</v>
      </c>
      <c r="D77" s="5">
        <v>273</v>
      </c>
      <c r="E77" s="3">
        <v>405</v>
      </c>
      <c r="F77" s="3">
        <v>355</v>
      </c>
      <c r="G77" s="3">
        <v>26</v>
      </c>
      <c r="H77" s="3">
        <v>12</v>
      </c>
      <c r="I77" s="23" t="s">
        <v>66</v>
      </c>
      <c r="J77" s="3">
        <v>26</v>
      </c>
      <c r="K77" s="5">
        <v>292</v>
      </c>
      <c r="L77" s="5">
        <v>292</v>
      </c>
      <c r="M77" s="28">
        <v>6.3</v>
      </c>
      <c r="N77" s="28">
        <v>16</v>
      </c>
      <c r="O77" s="28">
        <v>12</v>
      </c>
      <c r="P77" s="28">
        <v>70</v>
      </c>
      <c r="Q77" s="5">
        <v>320</v>
      </c>
      <c r="R77" s="5">
        <v>2</v>
      </c>
      <c r="S77" s="4">
        <v>5</v>
      </c>
      <c r="T77" s="4">
        <v>4.5</v>
      </c>
      <c r="U77" s="5">
        <v>292</v>
      </c>
      <c r="V77" s="5">
        <v>312</v>
      </c>
      <c r="W77" s="5">
        <v>313</v>
      </c>
      <c r="X77" s="5">
        <v>291</v>
      </c>
      <c r="Y77" s="6" t="s">
        <v>50</v>
      </c>
      <c r="Z77" s="6" t="s">
        <v>50</v>
      </c>
      <c r="AA77" s="6" t="s">
        <v>50</v>
      </c>
      <c r="AB77" s="6" t="s">
        <v>50</v>
      </c>
      <c r="AC77" s="4" t="s">
        <v>50</v>
      </c>
      <c r="AD77" s="3">
        <v>16.5</v>
      </c>
      <c r="AE77" s="164">
        <v>85</v>
      </c>
      <c r="AF77" s="164">
        <v>120</v>
      </c>
      <c r="AG77" s="163" t="s">
        <v>263</v>
      </c>
    </row>
    <row r="78" spans="1:33">
      <c r="A78" s="13">
        <v>16</v>
      </c>
      <c r="B78" s="14">
        <v>300</v>
      </c>
      <c r="C78" s="3">
        <v>323.89999999999998</v>
      </c>
      <c r="D78" s="3">
        <v>325</v>
      </c>
      <c r="E78" s="3">
        <v>460</v>
      </c>
      <c r="F78" s="3">
        <v>410</v>
      </c>
      <c r="G78" s="3">
        <v>26</v>
      </c>
      <c r="H78" s="3">
        <v>12</v>
      </c>
      <c r="I78" s="23" t="s">
        <v>66</v>
      </c>
      <c r="J78" s="3">
        <v>28</v>
      </c>
      <c r="K78" s="3">
        <v>344</v>
      </c>
      <c r="L78" s="3">
        <v>344</v>
      </c>
      <c r="M78" s="28">
        <v>7.1</v>
      </c>
      <c r="N78" s="28">
        <v>16</v>
      </c>
      <c r="O78" s="28">
        <v>12</v>
      </c>
      <c r="P78" s="28">
        <v>78</v>
      </c>
      <c r="Q78" s="5">
        <v>378</v>
      </c>
      <c r="R78" s="5">
        <v>2</v>
      </c>
      <c r="S78" s="4">
        <v>5</v>
      </c>
      <c r="T78" s="4">
        <v>4.5</v>
      </c>
      <c r="U78" s="5">
        <v>343</v>
      </c>
      <c r="V78" s="5">
        <v>363</v>
      </c>
      <c r="W78" s="5">
        <v>364</v>
      </c>
      <c r="X78" s="5">
        <v>342</v>
      </c>
      <c r="Y78" s="4" t="s">
        <v>50</v>
      </c>
      <c r="Z78" s="4" t="s">
        <v>50</v>
      </c>
      <c r="AA78" s="4" t="s">
        <v>50</v>
      </c>
      <c r="AB78" s="4" t="s">
        <v>50</v>
      </c>
      <c r="AC78" s="4" t="s">
        <v>50</v>
      </c>
      <c r="AD78" s="3">
        <v>22</v>
      </c>
      <c r="AE78" s="164">
        <v>90</v>
      </c>
      <c r="AF78" s="164">
        <v>125</v>
      </c>
      <c r="AG78" s="163" t="s">
        <v>263</v>
      </c>
    </row>
    <row r="79" spans="1:33">
      <c r="A79" s="13">
        <v>16</v>
      </c>
      <c r="B79" s="14">
        <v>350</v>
      </c>
      <c r="C79" s="3">
        <v>355.6</v>
      </c>
      <c r="D79" s="3">
        <v>377</v>
      </c>
      <c r="E79" s="3">
        <v>520</v>
      </c>
      <c r="F79" s="3">
        <v>470</v>
      </c>
      <c r="G79" s="3">
        <v>26</v>
      </c>
      <c r="H79" s="3">
        <v>16</v>
      </c>
      <c r="I79" s="23" t="s">
        <v>66</v>
      </c>
      <c r="J79" s="3">
        <v>30</v>
      </c>
      <c r="K79" s="3">
        <v>390</v>
      </c>
      <c r="L79" s="3">
        <v>410</v>
      </c>
      <c r="M79" s="28">
        <v>8</v>
      </c>
      <c r="N79" s="28">
        <v>16</v>
      </c>
      <c r="O79" s="28">
        <v>12</v>
      </c>
      <c r="P79" s="28">
        <v>82</v>
      </c>
      <c r="Q79" s="5">
        <v>428</v>
      </c>
      <c r="R79" s="5">
        <v>2</v>
      </c>
      <c r="S79" s="4">
        <v>5.5</v>
      </c>
      <c r="T79" s="4">
        <v>5</v>
      </c>
      <c r="U79" s="5">
        <v>395</v>
      </c>
      <c r="V79" s="5">
        <v>421</v>
      </c>
      <c r="W79" s="5">
        <v>422</v>
      </c>
      <c r="X79" s="5">
        <v>394</v>
      </c>
      <c r="Y79" s="4" t="s">
        <v>50</v>
      </c>
      <c r="Z79" s="4" t="s">
        <v>50</v>
      </c>
      <c r="AA79" s="4" t="s">
        <v>50</v>
      </c>
      <c r="AB79" s="4" t="s">
        <v>50</v>
      </c>
      <c r="AC79" s="4" t="s">
        <v>50</v>
      </c>
      <c r="AD79" s="3">
        <v>32</v>
      </c>
      <c r="AE79" s="164">
        <v>95</v>
      </c>
      <c r="AF79" s="164">
        <v>130</v>
      </c>
      <c r="AG79" s="163" t="s">
        <v>263</v>
      </c>
    </row>
    <row r="80" spans="1:33">
      <c r="A80" s="13">
        <v>16</v>
      </c>
      <c r="B80" s="14">
        <v>400</v>
      </c>
      <c r="C80" s="3">
        <v>406.4</v>
      </c>
      <c r="D80" s="3">
        <v>426</v>
      </c>
      <c r="E80" s="3">
        <v>580</v>
      </c>
      <c r="F80" s="3">
        <v>525</v>
      </c>
      <c r="G80" s="3">
        <v>30</v>
      </c>
      <c r="H80" s="3">
        <v>16</v>
      </c>
      <c r="I80" s="23" t="s">
        <v>67</v>
      </c>
      <c r="J80" s="3">
        <v>32</v>
      </c>
      <c r="K80" s="3">
        <v>445</v>
      </c>
      <c r="L80" s="3">
        <v>464</v>
      </c>
      <c r="M80" s="28">
        <v>8</v>
      </c>
      <c r="N80" s="28">
        <v>16</v>
      </c>
      <c r="O80" s="28">
        <v>12</v>
      </c>
      <c r="P80" s="28">
        <v>85</v>
      </c>
      <c r="Q80" s="5">
        <v>490</v>
      </c>
      <c r="R80" s="5">
        <v>2</v>
      </c>
      <c r="S80" s="4">
        <v>5.5</v>
      </c>
      <c r="T80" s="4">
        <v>5</v>
      </c>
      <c r="U80" s="5">
        <v>447</v>
      </c>
      <c r="V80" s="5">
        <v>473</v>
      </c>
      <c r="W80" s="5">
        <v>478</v>
      </c>
      <c r="X80" s="5">
        <v>446</v>
      </c>
      <c r="Y80" s="4" t="s">
        <v>50</v>
      </c>
      <c r="Z80" s="4" t="s">
        <v>50</v>
      </c>
      <c r="AA80" s="4" t="s">
        <v>50</v>
      </c>
      <c r="AB80" s="4" t="s">
        <v>50</v>
      </c>
      <c r="AC80" s="4" t="s">
        <v>50</v>
      </c>
      <c r="AD80" s="3">
        <v>40</v>
      </c>
      <c r="AE80" s="164">
        <v>100</v>
      </c>
      <c r="AF80" s="164">
        <v>140</v>
      </c>
      <c r="AG80" s="163" t="s">
        <v>263</v>
      </c>
    </row>
    <row r="81" spans="1:33">
      <c r="A81" s="13">
        <v>16</v>
      </c>
      <c r="B81" s="14">
        <v>450</v>
      </c>
      <c r="C81" s="3">
        <v>457</v>
      </c>
      <c r="D81" s="3">
        <v>480</v>
      </c>
      <c r="E81" s="3">
        <v>640</v>
      </c>
      <c r="F81" s="3">
        <v>585</v>
      </c>
      <c r="G81" s="3">
        <v>30</v>
      </c>
      <c r="H81" s="3">
        <v>20</v>
      </c>
      <c r="I81" s="23" t="s">
        <v>67</v>
      </c>
      <c r="J81" s="3">
        <v>40</v>
      </c>
      <c r="K81" s="3">
        <v>490</v>
      </c>
      <c r="L81" s="3">
        <v>512</v>
      </c>
      <c r="M81" s="28">
        <v>8</v>
      </c>
      <c r="N81" s="28">
        <v>16</v>
      </c>
      <c r="O81" s="28">
        <v>12</v>
      </c>
      <c r="P81" s="28">
        <v>87</v>
      </c>
      <c r="Q81" s="5">
        <v>550</v>
      </c>
      <c r="R81" s="5">
        <v>2</v>
      </c>
      <c r="S81" s="4">
        <v>5.5</v>
      </c>
      <c r="T81" s="4">
        <v>5</v>
      </c>
      <c r="U81" s="5">
        <v>497</v>
      </c>
      <c r="V81" s="5">
        <v>523</v>
      </c>
      <c r="W81" s="5">
        <v>524</v>
      </c>
      <c r="X81" s="5">
        <v>496</v>
      </c>
      <c r="Y81" s="4" t="s">
        <v>50</v>
      </c>
      <c r="Z81" s="4" t="s">
        <v>50</v>
      </c>
      <c r="AA81" s="4" t="s">
        <v>50</v>
      </c>
      <c r="AB81" s="4" t="s">
        <v>50</v>
      </c>
      <c r="AC81" s="4" t="s">
        <v>50</v>
      </c>
      <c r="AD81" s="3">
        <v>54.5</v>
      </c>
      <c r="AE81" s="164">
        <v>120</v>
      </c>
      <c r="AF81" s="164">
        <v>155</v>
      </c>
      <c r="AG81" s="163" t="s">
        <v>263</v>
      </c>
    </row>
    <row r="82" spans="1:33">
      <c r="A82" s="13">
        <v>16</v>
      </c>
      <c r="B82" s="14">
        <v>500</v>
      </c>
      <c r="C82" s="3">
        <v>508</v>
      </c>
      <c r="D82" s="3">
        <v>530</v>
      </c>
      <c r="E82" s="3">
        <v>715</v>
      </c>
      <c r="F82" s="3">
        <v>650</v>
      </c>
      <c r="G82" s="3">
        <v>33</v>
      </c>
      <c r="H82" s="3">
        <v>20</v>
      </c>
      <c r="I82" s="23" t="s">
        <v>68</v>
      </c>
      <c r="J82" s="3">
        <v>44</v>
      </c>
      <c r="K82" s="3">
        <v>548</v>
      </c>
      <c r="L82" s="3">
        <v>578</v>
      </c>
      <c r="M82" s="28">
        <v>8</v>
      </c>
      <c r="N82" s="28">
        <v>16</v>
      </c>
      <c r="O82" s="28">
        <v>12</v>
      </c>
      <c r="P82" s="28">
        <v>90</v>
      </c>
      <c r="Q82" s="5">
        <v>610</v>
      </c>
      <c r="R82" s="5">
        <v>2</v>
      </c>
      <c r="S82" s="4">
        <v>5.5</v>
      </c>
      <c r="T82" s="4">
        <v>5</v>
      </c>
      <c r="U82" s="5">
        <v>549</v>
      </c>
      <c r="V82" s="5">
        <v>575</v>
      </c>
      <c r="W82" s="5">
        <v>576</v>
      </c>
      <c r="X82" s="5">
        <v>548</v>
      </c>
      <c r="Y82" s="4" t="s">
        <v>50</v>
      </c>
      <c r="Z82" s="4" t="s">
        <v>50</v>
      </c>
      <c r="AA82" s="4" t="s">
        <v>50</v>
      </c>
      <c r="AB82" s="4" t="s">
        <v>50</v>
      </c>
      <c r="AC82" s="4" t="s">
        <v>50</v>
      </c>
      <c r="AD82" s="3">
        <v>74</v>
      </c>
      <c r="AE82" s="164">
        <v>130</v>
      </c>
      <c r="AF82" s="164">
        <v>170</v>
      </c>
      <c r="AG82" s="163" t="s">
        <v>263</v>
      </c>
    </row>
    <row r="83" spans="1:33">
      <c r="A83" s="13">
        <v>16</v>
      </c>
      <c r="B83" s="14">
        <v>600</v>
      </c>
      <c r="C83" s="3">
        <v>610</v>
      </c>
      <c r="D83" s="3">
        <v>630</v>
      </c>
      <c r="E83" s="3">
        <v>840</v>
      </c>
      <c r="F83" s="3">
        <v>770</v>
      </c>
      <c r="G83" s="3">
        <v>36</v>
      </c>
      <c r="H83" s="3">
        <v>20</v>
      </c>
      <c r="I83" s="23" t="s">
        <v>69</v>
      </c>
      <c r="J83" s="3">
        <v>54</v>
      </c>
      <c r="K83" s="3">
        <v>652</v>
      </c>
      <c r="L83" s="3">
        <v>670</v>
      </c>
      <c r="M83" s="28">
        <v>8.8000000000000007</v>
      </c>
      <c r="N83" s="28">
        <v>18</v>
      </c>
      <c r="O83" s="28">
        <v>12</v>
      </c>
      <c r="P83" s="28">
        <v>95</v>
      </c>
      <c r="Q83" s="5">
        <v>725</v>
      </c>
      <c r="R83" s="5">
        <v>2</v>
      </c>
      <c r="S83" s="4">
        <v>5.5</v>
      </c>
      <c r="T83" s="4">
        <v>5</v>
      </c>
      <c r="U83" s="5">
        <v>649</v>
      </c>
      <c r="V83" s="5">
        <v>675</v>
      </c>
      <c r="W83" s="5">
        <v>676</v>
      </c>
      <c r="X83" s="5">
        <v>648</v>
      </c>
      <c r="Y83" s="4" t="s">
        <v>50</v>
      </c>
      <c r="Z83" s="4" t="s">
        <v>50</v>
      </c>
      <c r="AA83" s="4" t="s">
        <v>50</v>
      </c>
      <c r="AB83" s="4" t="s">
        <v>50</v>
      </c>
      <c r="AC83" s="4" t="s">
        <v>50</v>
      </c>
      <c r="AD83" s="3">
        <v>116.5</v>
      </c>
      <c r="AE83" s="164">
        <v>155</v>
      </c>
      <c r="AF83" s="164">
        <v>200</v>
      </c>
      <c r="AG83" s="163" t="s">
        <v>263</v>
      </c>
    </row>
    <row r="84" spans="1:33">
      <c r="A84" s="13">
        <v>16</v>
      </c>
      <c r="B84" s="14">
        <v>700</v>
      </c>
      <c r="C84" s="3">
        <v>711</v>
      </c>
      <c r="D84" s="3">
        <v>720</v>
      </c>
      <c r="E84" s="3">
        <v>910</v>
      </c>
      <c r="F84" s="3">
        <v>840</v>
      </c>
      <c r="G84" s="3">
        <v>36</v>
      </c>
      <c r="H84" s="3">
        <v>24</v>
      </c>
      <c r="I84" s="23" t="s">
        <v>69</v>
      </c>
      <c r="J84" s="3">
        <v>36</v>
      </c>
      <c r="K84" s="3">
        <v>755</v>
      </c>
      <c r="L84" s="3">
        <v>759</v>
      </c>
      <c r="M84" s="28">
        <v>8.8000000000000007</v>
      </c>
      <c r="N84" s="28">
        <v>18</v>
      </c>
      <c r="O84" s="28">
        <v>12</v>
      </c>
      <c r="P84" s="28">
        <v>100</v>
      </c>
      <c r="Q84" s="5">
        <v>795</v>
      </c>
      <c r="R84" s="5">
        <v>2</v>
      </c>
      <c r="S84" s="23" t="s">
        <v>50</v>
      </c>
      <c r="T84" s="23" t="s">
        <v>50</v>
      </c>
      <c r="U84" s="23" t="s">
        <v>50</v>
      </c>
      <c r="V84" s="23" t="s">
        <v>50</v>
      </c>
      <c r="W84" s="23" t="s">
        <v>50</v>
      </c>
      <c r="X84" s="23" t="s">
        <v>50</v>
      </c>
      <c r="Y84" s="23" t="s">
        <v>50</v>
      </c>
      <c r="Z84" s="23" t="s">
        <v>50</v>
      </c>
      <c r="AA84" s="23" t="s">
        <v>50</v>
      </c>
      <c r="AB84" s="23" t="s">
        <v>50</v>
      </c>
      <c r="AC84" s="23" t="s">
        <v>50</v>
      </c>
      <c r="AD84" s="3">
        <v>87</v>
      </c>
      <c r="AE84" s="164">
        <v>115</v>
      </c>
      <c r="AF84" s="164">
        <v>160</v>
      </c>
      <c r="AG84" s="163" t="s">
        <v>263</v>
      </c>
    </row>
    <row r="85" spans="1:33">
      <c r="A85" s="13">
        <v>16</v>
      </c>
      <c r="B85" s="14">
        <v>800</v>
      </c>
      <c r="C85" s="3">
        <v>813</v>
      </c>
      <c r="D85" s="3">
        <v>820</v>
      </c>
      <c r="E85" s="3">
        <v>1025</v>
      </c>
      <c r="F85" s="3">
        <v>950</v>
      </c>
      <c r="G85" s="3">
        <v>39</v>
      </c>
      <c r="H85" s="3">
        <v>24</v>
      </c>
      <c r="I85" s="13" t="s">
        <v>55</v>
      </c>
      <c r="J85" s="3">
        <v>38</v>
      </c>
      <c r="K85" s="3">
        <v>855</v>
      </c>
      <c r="L85" s="3">
        <v>855</v>
      </c>
      <c r="M85" s="28">
        <v>10</v>
      </c>
      <c r="N85" s="28">
        <v>20</v>
      </c>
      <c r="O85" s="28">
        <v>12</v>
      </c>
      <c r="P85" s="28">
        <v>105</v>
      </c>
      <c r="Q85" s="5">
        <v>900</v>
      </c>
      <c r="R85" s="5">
        <v>2</v>
      </c>
      <c r="S85" s="23" t="s">
        <v>50</v>
      </c>
      <c r="T85" s="23" t="s">
        <v>50</v>
      </c>
      <c r="U85" s="23" t="s">
        <v>50</v>
      </c>
      <c r="V85" s="23" t="s">
        <v>50</v>
      </c>
      <c r="W85" s="23" t="s">
        <v>50</v>
      </c>
      <c r="X85" s="23" t="s">
        <v>50</v>
      </c>
      <c r="Y85" s="23" t="s">
        <v>50</v>
      </c>
      <c r="Z85" s="23" t="s">
        <v>50</v>
      </c>
      <c r="AA85" s="23" t="s">
        <v>50</v>
      </c>
      <c r="AB85" s="23" t="s">
        <v>50</v>
      </c>
      <c r="AC85" s="23" t="s">
        <v>50</v>
      </c>
      <c r="AD85" s="3">
        <v>111</v>
      </c>
      <c r="AE85" s="164">
        <v>125</v>
      </c>
      <c r="AF85" s="164">
        <v>170</v>
      </c>
      <c r="AG85" s="163" t="s">
        <v>263</v>
      </c>
    </row>
    <row r="86" spans="1:33">
      <c r="A86" s="13">
        <v>16</v>
      </c>
      <c r="B86" s="14">
        <v>900</v>
      </c>
      <c r="C86" s="3">
        <v>914</v>
      </c>
      <c r="D86" s="3">
        <v>920</v>
      </c>
      <c r="E86" s="3">
        <v>1125</v>
      </c>
      <c r="F86" s="3">
        <v>1050</v>
      </c>
      <c r="G86" s="3">
        <v>39</v>
      </c>
      <c r="H86" s="3">
        <v>28</v>
      </c>
      <c r="I86" s="13" t="s">
        <v>55</v>
      </c>
      <c r="J86" s="3">
        <v>40</v>
      </c>
      <c r="K86" s="3">
        <v>955</v>
      </c>
      <c r="L86" s="3">
        <v>954</v>
      </c>
      <c r="M86" s="28">
        <v>10</v>
      </c>
      <c r="N86" s="28">
        <v>20</v>
      </c>
      <c r="O86" s="28">
        <v>12</v>
      </c>
      <c r="P86" s="28">
        <v>110</v>
      </c>
      <c r="Q86" s="5">
        <v>1000</v>
      </c>
      <c r="R86" s="5">
        <v>2</v>
      </c>
      <c r="S86" s="23" t="s">
        <v>50</v>
      </c>
      <c r="T86" s="23" t="s">
        <v>50</v>
      </c>
      <c r="U86" s="23" t="s">
        <v>50</v>
      </c>
      <c r="V86" s="23" t="s">
        <v>50</v>
      </c>
      <c r="W86" s="23" t="s">
        <v>50</v>
      </c>
      <c r="X86" s="23" t="s">
        <v>50</v>
      </c>
      <c r="Y86" s="23" t="s">
        <v>50</v>
      </c>
      <c r="Z86" s="23" t="s">
        <v>50</v>
      </c>
      <c r="AA86" s="23" t="s">
        <v>50</v>
      </c>
      <c r="AB86" s="23" t="s">
        <v>50</v>
      </c>
      <c r="AC86" s="23" t="s">
        <v>50</v>
      </c>
      <c r="AD86" s="3">
        <v>129</v>
      </c>
      <c r="AE86" s="164">
        <v>130</v>
      </c>
      <c r="AF86" s="164">
        <v>170</v>
      </c>
      <c r="AG86" s="163" t="s">
        <v>263</v>
      </c>
    </row>
    <row r="87" spans="1:33">
      <c r="A87" s="13">
        <v>16</v>
      </c>
      <c r="B87" s="14">
        <v>1000</v>
      </c>
      <c r="C87" s="3">
        <v>1016</v>
      </c>
      <c r="D87" s="3">
        <v>1020</v>
      </c>
      <c r="E87" s="3">
        <v>1255</v>
      </c>
      <c r="F87" s="3">
        <v>1170</v>
      </c>
      <c r="G87" s="3">
        <v>42</v>
      </c>
      <c r="H87" s="3">
        <v>28</v>
      </c>
      <c r="I87" s="13" t="s">
        <v>56</v>
      </c>
      <c r="J87" s="3">
        <v>42</v>
      </c>
      <c r="K87" s="3">
        <v>1058</v>
      </c>
      <c r="L87" s="3">
        <v>1060</v>
      </c>
      <c r="M87" s="28">
        <v>10</v>
      </c>
      <c r="N87" s="28">
        <v>22</v>
      </c>
      <c r="O87" s="28">
        <v>16</v>
      </c>
      <c r="P87" s="28">
        <v>120</v>
      </c>
      <c r="Q87" s="5">
        <v>1115</v>
      </c>
      <c r="R87" s="5">
        <v>2</v>
      </c>
      <c r="S87" s="23" t="s">
        <v>50</v>
      </c>
      <c r="T87" s="23" t="s">
        <v>50</v>
      </c>
      <c r="U87" s="23" t="s">
        <v>50</v>
      </c>
      <c r="V87" s="23" t="s">
        <v>50</v>
      </c>
      <c r="W87" s="23" t="s">
        <v>50</v>
      </c>
      <c r="X87" s="23" t="s">
        <v>50</v>
      </c>
      <c r="Y87" s="23" t="s">
        <v>50</v>
      </c>
      <c r="Z87" s="23" t="s">
        <v>50</v>
      </c>
      <c r="AA87" s="23" t="s">
        <v>50</v>
      </c>
      <c r="AB87" s="23" t="s">
        <v>50</v>
      </c>
      <c r="AC87" s="23" t="s">
        <v>50</v>
      </c>
      <c r="AD87" s="3">
        <v>169</v>
      </c>
      <c r="AE87" s="164">
        <v>135</v>
      </c>
      <c r="AF87" s="164">
        <v>185</v>
      </c>
      <c r="AG87" s="163" t="s">
        <v>263</v>
      </c>
    </row>
    <row r="88" spans="1:33">
      <c r="A88" s="13">
        <v>16</v>
      </c>
      <c r="B88" s="14">
        <v>1200</v>
      </c>
      <c r="C88" s="3">
        <v>1219</v>
      </c>
      <c r="D88" s="3">
        <v>1220</v>
      </c>
      <c r="E88" s="3">
        <v>1485</v>
      </c>
      <c r="F88" s="3">
        <v>1390</v>
      </c>
      <c r="G88" s="3">
        <v>48</v>
      </c>
      <c r="H88" s="3">
        <v>32</v>
      </c>
      <c r="I88" s="13" t="s">
        <v>57</v>
      </c>
      <c r="J88" s="3">
        <v>48</v>
      </c>
      <c r="K88" s="3">
        <v>1262</v>
      </c>
      <c r="L88" s="3">
        <v>1260</v>
      </c>
      <c r="M88" s="28">
        <v>12.5</v>
      </c>
      <c r="N88" s="28">
        <v>30</v>
      </c>
      <c r="O88" s="28">
        <v>16</v>
      </c>
      <c r="P88" s="28">
        <v>130</v>
      </c>
      <c r="Q88" s="5">
        <v>1330</v>
      </c>
      <c r="R88" s="5">
        <v>2</v>
      </c>
      <c r="S88" s="23" t="s">
        <v>50</v>
      </c>
      <c r="T88" s="23" t="s">
        <v>50</v>
      </c>
      <c r="U88" s="23" t="s">
        <v>50</v>
      </c>
      <c r="V88" s="23" t="s">
        <v>50</v>
      </c>
      <c r="W88" s="23" t="s">
        <v>50</v>
      </c>
      <c r="X88" s="23" t="s">
        <v>50</v>
      </c>
      <c r="Y88" s="23" t="s">
        <v>50</v>
      </c>
      <c r="Z88" s="23" t="s">
        <v>50</v>
      </c>
      <c r="AA88" s="23" t="s">
        <v>50</v>
      </c>
      <c r="AB88" s="23" t="s">
        <v>50</v>
      </c>
      <c r="AC88" s="23" t="s">
        <v>50</v>
      </c>
      <c r="AD88" s="3">
        <v>251</v>
      </c>
      <c r="AE88" s="164">
        <v>150</v>
      </c>
      <c r="AF88" s="164">
        <v>215</v>
      </c>
      <c r="AG88" s="163" t="s">
        <v>263</v>
      </c>
    </row>
    <row r="89" spans="1:33">
      <c r="A89" s="13">
        <v>16</v>
      </c>
      <c r="B89" s="14">
        <v>1400</v>
      </c>
      <c r="C89" s="3">
        <v>1422</v>
      </c>
      <c r="D89" s="3">
        <v>1420</v>
      </c>
      <c r="E89" s="3">
        <v>1685</v>
      </c>
      <c r="F89" s="3">
        <v>1590</v>
      </c>
      <c r="G89" s="3">
        <v>48</v>
      </c>
      <c r="H89" s="3">
        <v>36</v>
      </c>
      <c r="I89" s="13" t="s">
        <v>57</v>
      </c>
      <c r="J89" s="3">
        <v>52</v>
      </c>
      <c r="K89" s="3">
        <v>1465</v>
      </c>
      <c r="L89" s="3">
        <v>1465</v>
      </c>
      <c r="M89" s="28">
        <v>14.2</v>
      </c>
      <c r="N89" s="28">
        <v>30</v>
      </c>
      <c r="O89" s="28">
        <v>16</v>
      </c>
      <c r="P89" s="28">
        <v>145</v>
      </c>
      <c r="Q89" s="5">
        <v>1530</v>
      </c>
      <c r="R89" s="5">
        <v>2</v>
      </c>
      <c r="S89" s="23" t="s">
        <v>50</v>
      </c>
      <c r="T89" s="23" t="s">
        <v>50</v>
      </c>
      <c r="U89" s="23" t="s">
        <v>50</v>
      </c>
      <c r="V89" s="23" t="s">
        <v>50</v>
      </c>
      <c r="W89" s="23" t="s">
        <v>50</v>
      </c>
      <c r="X89" s="23" t="s">
        <v>50</v>
      </c>
      <c r="Y89" s="23" t="s">
        <v>50</v>
      </c>
      <c r="Z89" s="23" t="s">
        <v>50</v>
      </c>
      <c r="AA89" s="23" t="s">
        <v>50</v>
      </c>
      <c r="AB89" s="23" t="s">
        <v>50</v>
      </c>
      <c r="AC89" s="23" t="s">
        <v>50</v>
      </c>
      <c r="AD89" s="3">
        <v>329</v>
      </c>
      <c r="AE89" s="164">
        <v>160</v>
      </c>
      <c r="AF89" s="164">
        <v>220</v>
      </c>
      <c r="AG89" s="163" t="s">
        <v>263</v>
      </c>
    </row>
    <row r="90" spans="1:33">
      <c r="A90" s="13">
        <v>16</v>
      </c>
      <c r="B90" s="14">
        <v>1600</v>
      </c>
      <c r="C90" s="3">
        <v>1626</v>
      </c>
      <c r="D90" s="3">
        <v>1620</v>
      </c>
      <c r="E90" s="3">
        <v>1930</v>
      </c>
      <c r="F90" s="3">
        <v>1820</v>
      </c>
      <c r="G90" s="3">
        <v>55</v>
      </c>
      <c r="H90" s="3">
        <v>40</v>
      </c>
      <c r="I90" s="13" t="s">
        <v>78</v>
      </c>
      <c r="J90" s="3">
        <v>58</v>
      </c>
      <c r="K90" s="3">
        <v>1668</v>
      </c>
      <c r="L90" s="3">
        <v>1668</v>
      </c>
      <c r="M90" s="28">
        <v>16</v>
      </c>
      <c r="N90" s="28">
        <v>35</v>
      </c>
      <c r="O90" s="28">
        <v>16</v>
      </c>
      <c r="P90" s="28">
        <v>160</v>
      </c>
      <c r="Q90" s="5">
        <v>1750</v>
      </c>
      <c r="R90" s="5">
        <v>2</v>
      </c>
      <c r="S90" s="23" t="s">
        <v>50</v>
      </c>
      <c r="T90" s="23" t="s">
        <v>50</v>
      </c>
      <c r="U90" s="23" t="s">
        <v>50</v>
      </c>
      <c r="V90" s="23" t="s">
        <v>50</v>
      </c>
      <c r="W90" s="23" t="s">
        <v>50</v>
      </c>
      <c r="X90" s="23" t="s">
        <v>50</v>
      </c>
      <c r="Y90" s="23" t="s">
        <v>50</v>
      </c>
      <c r="Z90" s="23" t="s">
        <v>50</v>
      </c>
      <c r="AA90" s="23" t="s">
        <v>50</v>
      </c>
      <c r="AB90" s="23" t="s">
        <v>50</v>
      </c>
      <c r="AC90" s="23" t="s">
        <v>50</v>
      </c>
      <c r="AD90" s="3">
        <v>476</v>
      </c>
      <c r="AE90" s="163">
        <v>175</v>
      </c>
      <c r="AF90" s="164">
        <v>245</v>
      </c>
      <c r="AG90" s="163" t="s">
        <v>263</v>
      </c>
    </row>
    <row r="91" spans="1:33">
      <c r="A91" s="13">
        <v>16</v>
      </c>
      <c r="B91" s="14">
        <v>1800</v>
      </c>
      <c r="C91" s="3">
        <v>1829</v>
      </c>
      <c r="D91" s="3">
        <v>1820</v>
      </c>
      <c r="E91" s="3">
        <v>2130</v>
      </c>
      <c r="F91" s="3">
        <v>2020</v>
      </c>
      <c r="G91" s="3">
        <v>55</v>
      </c>
      <c r="H91" s="3">
        <v>44</v>
      </c>
      <c r="I91" s="13" t="s">
        <v>78</v>
      </c>
      <c r="J91" s="3">
        <v>62</v>
      </c>
      <c r="K91" s="3">
        <v>1870</v>
      </c>
      <c r="L91" s="3">
        <v>1870</v>
      </c>
      <c r="M91" s="28">
        <v>17.5</v>
      </c>
      <c r="N91" s="28">
        <v>35</v>
      </c>
      <c r="O91" s="28">
        <v>16</v>
      </c>
      <c r="P91" s="28">
        <v>170</v>
      </c>
      <c r="Q91" s="5">
        <v>1950</v>
      </c>
      <c r="R91" s="5">
        <v>2</v>
      </c>
      <c r="S91" s="23" t="s">
        <v>50</v>
      </c>
      <c r="T91" s="23" t="s">
        <v>50</v>
      </c>
      <c r="U91" s="23" t="s">
        <v>50</v>
      </c>
      <c r="V91" s="23" t="s">
        <v>50</v>
      </c>
      <c r="W91" s="23" t="s">
        <v>50</v>
      </c>
      <c r="X91" s="23" t="s">
        <v>50</v>
      </c>
      <c r="Y91" s="23" t="s">
        <v>50</v>
      </c>
      <c r="Z91" s="23" t="s">
        <v>50</v>
      </c>
      <c r="AA91" s="23" t="s">
        <v>50</v>
      </c>
      <c r="AB91" s="23" t="s">
        <v>50</v>
      </c>
      <c r="AC91" s="23" t="s">
        <v>50</v>
      </c>
      <c r="AD91" s="3">
        <v>582</v>
      </c>
      <c r="AE91" s="163">
        <v>185</v>
      </c>
      <c r="AF91" s="164">
        <v>255</v>
      </c>
      <c r="AG91" s="163" t="s">
        <v>263</v>
      </c>
    </row>
    <row r="92" spans="1:33">
      <c r="A92" s="21">
        <v>16</v>
      </c>
      <c r="B92" s="20">
        <v>2000</v>
      </c>
      <c r="C92" s="21">
        <v>2032</v>
      </c>
      <c r="D92" s="21">
        <v>2020</v>
      </c>
      <c r="E92" s="21">
        <v>2345</v>
      </c>
      <c r="F92" s="21">
        <v>2230</v>
      </c>
      <c r="G92" s="21">
        <v>60</v>
      </c>
      <c r="H92" s="21">
        <v>48</v>
      </c>
      <c r="I92" s="24" t="s">
        <v>79</v>
      </c>
      <c r="J92" s="21">
        <v>66</v>
      </c>
      <c r="K92" s="21">
        <v>2072</v>
      </c>
      <c r="L92" s="21">
        <v>2072</v>
      </c>
      <c r="M92" s="21">
        <v>20</v>
      </c>
      <c r="N92" s="21">
        <v>40</v>
      </c>
      <c r="O92" s="21">
        <v>16</v>
      </c>
      <c r="P92" s="21">
        <v>180</v>
      </c>
      <c r="Q92" s="21">
        <v>2150</v>
      </c>
      <c r="R92" s="21">
        <v>2</v>
      </c>
      <c r="S92" s="21" t="s">
        <v>50</v>
      </c>
      <c r="T92" s="21" t="s">
        <v>50</v>
      </c>
      <c r="U92" s="21" t="s">
        <v>50</v>
      </c>
      <c r="V92" s="21" t="s">
        <v>50</v>
      </c>
      <c r="W92" s="21" t="s">
        <v>50</v>
      </c>
      <c r="X92" s="21" t="s">
        <v>50</v>
      </c>
      <c r="Y92" s="24" t="s">
        <v>50</v>
      </c>
      <c r="Z92" s="24" t="s">
        <v>50</v>
      </c>
      <c r="AA92" s="24" t="s">
        <v>50</v>
      </c>
      <c r="AB92" s="24" t="s">
        <v>50</v>
      </c>
      <c r="AC92" s="24" t="s">
        <v>50</v>
      </c>
      <c r="AD92" s="3">
        <v>720</v>
      </c>
      <c r="AE92" s="163">
        <v>195</v>
      </c>
      <c r="AF92" s="164">
        <v>270</v>
      </c>
      <c r="AG92" s="163" t="s">
        <v>263</v>
      </c>
    </row>
    <row r="93" spans="1:33">
      <c r="A93" s="29">
        <v>25</v>
      </c>
      <c r="B93" s="17">
        <v>10</v>
      </c>
      <c r="C93" s="29">
        <v>17.2</v>
      </c>
      <c r="D93" s="29">
        <v>14</v>
      </c>
      <c r="E93" s="29">
        <v>90</v>
      </c>
      <c r="F93" s="29">
        <v>60</v>
      </c>
      <c r="G93" s="29">
        <v>14</v>
      </c>
      <c r="H93" s="29">
        <v>4</v>
      </c>
      <c r="I93" s="18" t="s">
        <v>45</v>
      </c>
      <c r="J93" s="29">
        <v>16</v>
      </c>
      <c r="K93" s="29">
        <v>28</v>
      </c>
      <c r="L93" s="29">
        <v>28</v>
      </c>
      <c r="M93" s="29">
        <v>1.8</v>
      </c>
      <c r="N93" s="29">
        <v>6</v>
      </c>
      <c r="O93" s="29">
        <v>4</v>
      </c>
      <c r="P93" s="29">
        <v>35</v>
      </c>
      <c r="Q93" s="29">
        <v>40</v>
      </c>
      <c r="R93" s="25">
        <v>2</v>
      </c>
      <c r="S93" s="7">
        <v>4.5</v>
      </c>
      <c r="T93" s="7">
        <v>4</v>
      </c>
      <c r="U93" s="25">
        <v>24</v>
      </c>
      <c r="V93" s="25">
        <v>34</v>
      </c>
      <c r="W93" s="25">
        <v>35</v>
      </c>
      <c r="X93" s="25">
        <v>23</v>
      </c>
      <c r="Y93" s="26" t="s">
        <v>50</v>
      </c>
      <c r="Z93" s="26" t="s">
        <v>50</v>
      </c>
      <c r="AA93" s="26" t="s">
        <v>50</v>
      </c>
      <c r="AB93" s="26" t="s">
        <v>50</v>
      </c>
      <c r="AC93" s="26" t="s">
        <v>50</v>
      </c>
      <c r="AD93" s="3">
        <v>0.5</v>
      </c>
      <c r="AE93" s="163" t="s">
        <v>264</v>
      </c>
      <c r="AF93" s="164">
        <v>70</v>
      </c>
      <c r="AG93" s="163" t="s">
        <v>263</v>
      </c>
    </row>
    <row r="94" spans="1:33">
      <c r="A94" s="29">
        <v>25</v>
      </c>
      <c r="B94" s="14">
        <v>15</v>
      </c>
      <c r="C94" s="3">
        <v>21.3</v>
      </c>
      <c r="D94" s="3">
        <v>18</v>
      </c>
      <c r="E94" s="29">
        <v>95</v>
      </c>
      <c r="F94" s="29">
        <v>65</v>
      </c>
      <c r="G94" s="29">
        <v>14</v>
      </c>
      <c r="H94" s="29">
        <v>4</v>
      </c>
      <c r="I94" s="18" t="s">
        <v>45</v>
      </c>
      <c r="J94" s="29">
        <v>16</v>
      </c>
      <c r="K94" s="3">
        <v>32</v>
      </c>
      <c r="L94" s="3">
        <v>32</v>
      </c>
      <c r="M94" s="29">
        <v>2</v>
      </c>
      <c r="N94" s="29">
        <v>6</v>
      </c>
      <c r="O94" s="29">
        <v>4</v>
      </c>
      <c r="P94" s="29">
        <v>38</v>
      </c>
      <c r="Q94" s="29">
        <v>45</v>
      </c>
      <c r="R94" s="5">
        <v>2</v>
      </c>
      <c r="S94" s="4">
        <v>4.5</v>
      </c>
      <c r="T94" s="4">
        <v>4</v>
      </c>
      <c r="U94" s="5">
        <v>29</v>
      </c>
      <c r="V94" s="5">
        <v>39</v>
      </c>
      <c r="W94" s="5">
        <v>40</v>
      </c>
      <c r="X94" s="5">
        <v>28</v>
      </c>
      <c r="Y94" s="23" t="s">
        <v>50</v>
      </c>
      <c r="Z94" s="23" t="s">
        <v>50</v>
      </c>
      <c r="AA94" s="23" t="s">
        <v>50</v>
      </c>
      <c r="AB94" s="23" t="s">
        <v>50</v>
      </c>
      <c r="AC94" s="23" t="s">
        <v>50</v>
      </c>
      <c r="AD94" s="3">
        <v>1</v>
      </c>
      <c r="AE94" s="163" t="s">
        <v>264</v>
      </c>
      <c r="AF94" s="164">
        <v>70</v>
      </c>
      <c r="AG94" s="163" t="s">
        <v>263</v>
      </c>
    </row>
    <row r="95" spans="1:33">
      <c r="A95" s="29">
        <v>25</v>
      </c>
      <c r="B95" s="14">
        <v>20</v>
      </c>
      <c r="C95" s="3">
        <v>26.9</v>
      </c>
      <c r="D95" s="3">
        <v>25</v>
      </c>
      <c r="E95" s="29">
        <v>105</v>
      </c>
      <c r="F95" s="29">
        <v>75</v>
      </c>
      <c r="G95" s="29">
        <v>14</v>
      </c>
      <c r="H95" s="29">
        <v>4</v>
      </c>
      <c r="I95" s="18" t="s">
        <v>45</v>
      </c>
      <c r="J95" s="29">
        <v>18</v>
      </c>
      <c r="K95" s="3">
        <v>40</v>
      </c>
      <c r="L95" s="3">
        <v>40</v>
      </c>
      <c r="M95" s="29">
        <v>2.2999999999999998</v>
      </c>
      <c r="N95" s="29">
        <v>6</v>
      </c>
      <c r="O95" s="29">
        <v>4</v>
      </c>
      <c r="P95" s="29">
        <v>40</v>
      </c>
      <c r="Q95" s="29">
        <v>58</v>
      </c>
      <c r="R95" s="5">
        <v>2</v>
      </c>
      <c r="S95" s="4">
        <v>4.5</v>
      </c>
      <c r="T95" s="4">
        <v>4</v>
      </c>
      <c r="U95" s="5">
        <v>36</v>
      </c>
      <c r="V95" s="5">
        <v>50</v>
      </c>
      <c r="W95" s="5">
        <v>51</v>
      </c>
      <c r="X95" s="5">
        <v>35</v>
      </c>
      <c r="Y95" s="23" t="s">
        <v>50</v>
      </c>
      <c r="Z95" s="23" t="s">
        <v>50</v>
      </c>
      <c r="AA95" s="23" t="s">
        <v>50</v>
      </c>
      <c r="AB95" s="23" t="s">
        <v>50</v>
      </c>
      <c r="AC95" s="23" t="s">
        <v>50</v>
      </c>
      <c r="AD95" s="3">
        <v>1</v>
      </c>
      <c r="AE95" s="163" t="s">
        <v>264</v>
      </c>
      <c r="AF95" s="164">
        <v>75</v>
      </c>
      <c r="AG95" s="163" t="s">
        <v>263</v>
      </c>
    </row>
    <row r="96" spans="1:33">
      <c r="A96" s="29">
        <v>25</v>
      </c>
      <c r="B96" s="14">
        <v>25</v>
      </c>
      <c r="C96" s="3">
        <v>33.700000000000003</v>
      </c>
      <c r="D96" s="3">
        <v>32</v>
      </c>
      <c r="E96" s="29">
        <v>115</v>
      </c>
      <c r="F96" s="29">
        <v>85</v>
      </c>
      <c r="G96" s="29">
        <v>14</v>
      </c>
      <c r="H96" s="29">
        <v>4</v>
      </c>
      <c r="I96" s="18" t="s">
        <v>45</v>
      </c>
      <c r="J96" s="29">
        <v>18</v>
      </c>
      <c r="K96" s="3">
        <v>46</v>
      </c>
      <c r="L96" s="3">
        <v>46</v>
      </c>
      <c r="M96" s="29">
        <v>2.6</v>
      </c>
      <c r="N96" s="29">
        <v>6</v>
      </c>
      <c r="O96" s="29">
        <v>4</v>
      </c>
      <c r="P96" s="29">
        <v>40</v>
      </c>
      <c r="Q96" s="29">
        <v>68</v>
      </c>
      <c r="R96" s="5">
        <v>2</v>
      </c>
      <c r="S96" s="4">
        <v>4.5</v>
      </c>
      <c r="T96" s="4">
        <v>4</v>
      </c>
      <c r="U96" s="5">
        <v>43</v>
      </c>
      <c r="V96" s="5">
        <v>57</v>
      </c>
      <c r="W96" s="5">
        <v>58</v>
      </c>
      <c r="X96" s="5">
        <v>42</v>
      </c>
      <c r="Y96" s="23" t="s">
        <v>50</v>
      </c>
      <c r="Z96" s="23" t="s">
        <v>50</v>
      </c>
      <c r="AA96" s="23" t="s">
        <v>50</v>
      </c>
      <c r="AB96" s="23" t="s">
        <v>50</v>
      </c>
      <c r="AC96" s="23" t="s">
        <v>50</v>
      </c>
      <c r="AD96" s="3">
        <v>1</v>
      </c>
      <c r="AE96" s="163" t="s">
        <v>264</v>
      </c>
      <c r="AF96" s="164">
        <v>75</v>
      </c>
      <c r="AG96" s="163" t="s">
        <v>263</v>
      </c>
    </row>
    <row r="97" spans="1:33">
      <c r="A97" s="29">
        <v>25</v>
      </c>
      <c r="B97" s="14">
        <v>32</v>
      </c>
      <c r="C97" s="3">
        <v>42.4</v>
      </c>
      <c r="D97" s="3">
        <v>38</v>
      </c>
      <c r="E97" s="29">
        <v>140</v>
      </c>
      <c r="F97" s="29">
        <v>100</v>
      </c>
      <c r="G97" s="29">
        <v>18</v>
      </c>
      <c r="H97" s="29">
        <v>4</v>
      </c>
      <c r="I97" s="18" t="s">
        <v>46</v>
      </c>
      <c r="J97" s="29">
        <v>18</v>
      </c>
      <c r="K97" s="3">
        <v>56</v>
      </c>
      <c r="L97" s="3">
        <v>56</v>
      </c>
      <c r="M97" s="29">
        <v>2.6</v>
      </c>
      <c r="N97" s="29">
        <v>6</v>
      </c>
      <c r="O97" s="29">
        <v>6</v>
      </c>
      <c r="P97" s="29">
        <v>42</v>
      </c>
      <c r="Q97" s="29">
        <v>78</v>
      </c>
      <c r="R97" s="5">
        <v>2</v>
      </c>
      <c r="S97" s="4">
        <v>4.5</v>
      </c>
      <c r="T97" s="4">
        <v>4</v>
      </c>
      <c r="U97" s="5">
        <v>51</v>
      </c>
      <c r="V97" s="5">
        <v>65</v>
      </c>
      <c r="W97" s="5">
        <v>66</v>
      </c>
      <c r="X97" s="5">
        <v>50</v>
      </c>
      <c r="Y97" s="23" t="s">
        <v>50</v>
      </c>
      <c r="Z97" s="23" t="s">
        <v>50</v>
      </c>
      <c r="AA97" s="23" t="s">
        <v>50</v>
      </c>
      <c r="AB97" s="23" t="s">
        <v>50</v>
      </c>
      <c r="AC97" s="23" t="s">
        <v>50</v>
      </c>
      <c r="AD97" s="3">
        <v>2</v>
      </c>
      <c r="AE97" s="163" t="s">
        <v>264</v>
      </c>
      <c r="AF97" s="164">
        <v>85</v>
      </c>
      <c r="AG97" s="163" t="s">
        <v>263</v>
      </c>
    </row>
    <row r="98" spans="1:33">
      <c r="A98" s="29">
        <v>25</v>
      </c>
      <c r="B98" s="14">
        <v>40</v>
      </c>
      <c r="C98" s="3">
        <v>48.3</v>
      </c>
      <c r="D98" s="3">
        <v>45</v>
      </c>
      <c r="E98" s="29">
        <v>150</v>
      </c>
      <c r="F98" s="29">
        <v>110</v>
      </c>
      <c r="G98" s="29">
        <v>18</v>
      </c>
      <c r="H98" s="29">
        <v>4</v>
      </c>
      <c r="I98" s="18" t="s">
        <v>46</v>
      </c>
      <c r="J98" s="29">
        <v>18</v>
      </c>
      <c r="K98" s="3">
        <v>64</v>
      </c>
      <c r="L98" s="3">
        <v>64</v>
      </c>
      <c r="M98" s="29">
        <v>2.6</v>
      </c>
      <c r="N98" s="29">
        <v>7</v>
      </c>
      <c r="O98" s="29">
        <v>6</v>
      </c>
      <c r="P98" s="29">
        <v>45</v>
      </c>
      <c r="Q98" s="29">
        <v>88</v>
      </c>
      <c r="R98" s="5">
        <v>2</v>
      </c>
      <c r="S98" s="4">
        <v>4.5</v>
      </c>
      <c r="T98" s="4">
        <v>4</v>
      </c>
      <c r="U98" s="5">
        <v>61</v>
      </c>
      <c r="V98" s="5">
        <v>75</v>
      </c>
      <c r="W98" s="5">
        <v>76</v>
      </c>
      <c r="X98" s="5">
        <v>60</v>
      </c>
      <c r="Y98" s="23" t="s">
        <v>50</v>
      </c>
      <c r="Z98" s="23" t="s">
        <v>50</v>
      </c>
      <c r="AA98" s="23" t="s">
        <v>50</v>
      </c>
      <c r="AB98" s="23" t="s">
        <v>50</v>
      </c>
      <c r="AC98" s="23" t="s">
        <v>50</v>
      </c>
      <c r="AD98" s="3">
        <v>2</v>
      </c>
      <c r="AE98" s="163" t="s">
        <v>264</v>
      </c>
      <c r="AF98" s="164">
        <v>85</v>
      </c>
      <c r="AG98" s="163" t="s">
        <v>263</v>
      </c>
    </row>
    <row r="99" spans="1:33">
      <c r="A99" s="29">
        <v>25</v>
      </c>
      <c r="B99" s="14">
        <v>50</v>
      </c>
      <c r="C99" s="3">
        <v>60.3</v>
      </c>
      <c r="D99" s="3">
        <v>57</v>
      </c>
      <c r="E99" s="29">
        <v>165</v>
      </c>
      <c r="F99" s="29">
        <v>125</v>
      </c>
      <c r="G99" s="29">
        <v>18</v>
      </c>
      <c r="H99" s="29">
        <v>4</v>
      </c>
      <c r="I99" s="18" t="s">
        <v>46</v>
      </c>
      <c r="J99" s="29">
        <v>20</v>
      </c>
      <c r="K99" s="3">
        <v>75</v>
      </c>
      <c r="L99" s="3">
        <v>75</v>
      </c>
      <c r="M99" s="29">
        <v>2.9</v>
      </c>
      <c r="N99" s="29">
        <v>8</v>
      </c>
      <c r="O99" s="29">
        <v>6</v>
      </c>
      <c r="P99" s="29">
        <v>48</v>
      </c>
      <c r="Q99" s="29">
        <v>102</v>
      </c>
      <c r="R99" s="5">
        <v>2</v>
      </c>
      <c r="S99" s="4">
        <v>4.5</v>
      </c>
      <c r="T99" s="4">
        <v>4</v>
      </c>
      <c r="U99" s="5">
        <v>73</v>
      </c>
      <c r="V99" s="5">
        <v>87</v>
      </c>
      <c r="W99" s="5">
        <v>88</v>
      </c>
      <c r="X99" s="5">
        <v>72</v>
      </c>
      <c r="Y99" s="23" t="s">
        <v>50</v>
      </c>
      <c r="Z99" s="23" t="s">
        <v>50</v>
      </c>
      <c r="AA99" s="23" t="s">
        <v>50</v>
      </c>
      <c r="AB99" s="23" t="s">
        <v>50</v>
      </c>
      <c r="AC99" s="23" t="s">
        <v>50</v>
      </c>
      <c r="AD99" s="3">
        <v>3</v>
      </c>
      <c r="AE99" s="163" t="s">
        <v>264</v>
      </c>
      <c r="AF99" s="164">
        <v>90</v>
      </c>
      <c r="AG99" s="163" t="s">
        <v>263</v>
      </c>
    </row>
    <row r="100" spans="1:33">
      <c r="A100" s="29">
        <v>25</v>
      </c>
      <c r="B100" s="14">
        <v>65</v>
      </c>
      <c r="C100" s="3">
        <v>76.099999999999994</v>
      </c>
      <c r="D100" s="3">
        <v>76</v>
      </c>
      <c r="E100" s="29">
        <v>185</v>
      </c>
      <c r="F100" s="29">
        <v>145</v>
      </c>
      <c r="G100" s="29">
        <v>18</v>
      </c>
      <c r="H100" s="29">
        <v>8</v>
      </c>
      <c r="I100" s="18" t="s">
        <v>46</v>
      </c>
      <c r="J100" s="29">
        <v>22</v>
      </c>
      <c r="K100" s="3">
        <v>90</v>
      </c>
      <c r="L100" s="3">
        <v>90</v>
      </c>
      <c r="M100" s="29">
        <v>2.9</v>
      </c>
      <c r="N100" s="29">
        <v>10</v>
      </c>
      <c r="O100" s="29">
        <v>6</v>
      </c>
      <c r="P100" s="29">
        <v>52</v>
      </c>
      <c r="Q100" s="29">
        <v>122</v>
      </c>
      <c r="R100" s="5">
        <v>2</v>
      </c>
      <c r="S100" s="4">
        <v>4.5</v>
      </c>
      <c r="T100" s="4">
        <v>4</v>
      </c>
      <c r="U100" s="5">
        <v>95</v>
      </c>
      <c r="V100" s="5">
        <v>109</v>
      </c>
      <c r="W100" s="5">
        <v>110</v>
      </c>
      <c r="X100" s="5">
        <v>94</v>
      </c>
      <c r="Y100" s="23" t="s">
        <v>50</v>
      </c>
      <c r="Z100" s="23" t="s">
        <v>50</v>
      </c>
      <c r="AA100" s="23" t="s">
        <v>50</v>
      </c>
      <c r="AB100" s="23" t="s">
        <v>50</v>
      </c>
      <c r="AC100" s="23" t="s">
        <v>50</v>
      </c>
      <c r="AD100" s="3">
        <v>4</v>
      </c>
      <c r="AE100" s="163" t="s">
        <v>264</v>
      </c>
      <c r="AF100" s="164">
        <v>95</v>
      </c>
      <c r="AG100" s="163" t="s">
        <v>263</v>
      </c>
    </row>
    <row r="101" spans="1:33">
      <c r="A101" s="29">
        <v>25</v>
      </c>
      <c r="B101" s="14">
        <v>80</v>
      </c>
      <c r="C101" s="3">
        <v>88.9</v>
      </c>
      <c r="D101" s="3">
        <v>89</v>
      </c>
      <c r="E101" s="29">
        <v>200</v>
      </c>
      <c r="F101" s="29">
        <v>160</v>
      </c>
      <c r="G101" s="29">
        <v>18</v>
      </c>
      <c r="H101" s="29">
        <v>8</v>
      </c>
      <c r="I101" s="18" t="s">
        <v>46</v>
      </c>
      <c r="J101" s="29">
        <v>24</v>
      </c>
      <c r="K101" s="3">
        <v>105</v>
      </c>
      <c r="L101" s="3">
        <v>105</v>
      </c>
      <c r="M101" s="29">
        <v>3.2</v>
      </c>
      <c r="N101" s="29">
        <v>12</v>
      </c>
      <c r="O101" s="29">
        <v>8</v>
      </c>
      <c r="P101" s="29">
        <v>58</v>
      </c>
      <c r="Q101" s="29">
        <v>138</v>
      </c>
      <c r="R101" s="5">
        <v>2</v>
      </c>
      <c r="S101" s="4">
        <v>4.5</v>
      </c>
      <c r="T101" s="4">
        <v>4</v>
      </c>
      <c r="U101" s="5">
        <v>106</v>
      </c>
      <c r="V101" s="5">
        <v>120</v>
      </c>
      <c r="W101" s="5">
        <v>121</v>
      </c>
      <c r="X101" s="5">
        <v>105</v>
      </c>
      <c r="Y101" s="23" t="s">
        <v>50</v>
      </c>
      <c r="Z101" s="23" t="s">
        <v>50</v>
      </c>
      <c r="AA101" s="23" t="s">
        <v>50</v>
      </c>
      <c r="AB101" s="23" t="s">
        <v>50</v>
      </c>
      <c r="AC101" s="23" t="s">
        <v>50</v>
      </c>
      <c r="AD101" s="3">
        <v>5</v>
      </c>
      <c r="AE101" s="163" t="s">
        <v>264</v>
      </c>
      <c r="AF101" s="164">
        <v>95</v>
      </c>
      <c r="AG101" s="163" t="s">
        <v>263</v>
      </c>
    </row>
    <row r="102" spans="1:33">
      <c r="A102" s="29">
        <v>25</v>
      </c>
      <c r="B102" s="14">
        <v>100</v>
      </c>
      <c r="C102" s="3">
        <v>114.3</v>
      </c>
      <c r="D102" s="3">
        <v>108</v>
      </c>
      <c r="E102" s="29">
        <v>235</v>
      </c>
      <c r="F102" s="29">
        <v>190</v>
      </c>
      <c r="G102" s="29">
        <v>22</v>
      </c>
      <c r="H102" s="29">
        <v>8</v>
      </c>
      <c r="I102" s="18" t="s">
        <v>47</v>
      </c>
      <c r="J102" s="29">
        <v>24</v>
      </c>
      <c r="K102" s="3">
        <v>134</v>
      </c>
      <c r="L102" s="3">
        <v>134</v>
      </c>
      <c r="M102" s="29">
        <v>3.6</v>
      </c>
      <c r="N102" s="29">
        <v>12</v>
      </c>
      <c r="O102" s="29">
        <v>8</v>
      </c>
      <c r="P102" s="29">
        <v>65</v>
      </c>
      <c r="Q102" s="29">
        <v>162</v>
      </c>
      <c r="R102" s="5">
        <v>2</v>
      </c>
      <c r="S102" s="4">
        <v>5</v>
      </c>
      <c r="T102" s="4">
        <v>4.5</v>
      </c>
      <c r="U102" s="5">
        <v>129</v>
      </c>
      <c r="V102" s="5">
        <v>149</v>
      </c>
      <c r="W102" s="5">
        <v>150</v>
      </c>
      <c r="X102" s="5">
        <v>128</v>
      </c>
      <c r="Y102" s="23" t="s">
        <v>50</v>
      </c>
      <c r="Z102" s="23" t="s">
        <v>50</v>
      </c>
      <c r="AA102" s="23" t="s">
        <v>50</v>
      </c>
      <c r="AB102" s="23" t="s">
        <v>50</v>
      </c>
      <c r="AC102" s="23" t="s">
        <v>50</v>
      </c>
      <c r="AD102" s="3">
        <v>6.5</v>
      </c>
      <c r="AE102" s="163" t="s">
        <v>264</v>
      </c>
      <c r="AF102" s="164">
        <v>105</v>
      </c>
      <c r="AG102" s="163" t="s">
        <v>263</v>
      </c>
    </row>
    <row r="103" spans="1:33">
      <c r="A103" s="29">
        <v>25</v>
      </c>
      <c r="B103" s="14">
        <v>125</v>
      </c>
      <c r="C103" s="3">
        <v>139.69999999999999</v>
      </c>
      <c r="D103" s="3">
        <v>133</v>
      </c>
      <c r="E103" s="29">
        <v>270</v>
      </c>
      <c r="F103" s="29">
        <v>220</v>
      </c>
      <c r="G103" s="29">
        <v>26</v>
      </c>
      <c r="H103" s="29">
        <v>8</v>
      </c>
      <c r="I103" s="18" t="s">
        <v>48</v>
      </c>
      <c r="J103" s="29">
        <v>26</v>
      </c>
      <c r="K103" s="3">
        <v>162</v>
      </c>
      <c r="L103" s="3">
        <v>162</v>
      </c>
      <c r="M103" s="29">
        <v>4</v>
      </c>
      <c r="N103" s="29">
        <v>12</v>
      </c>
      <c r="O103" s="29">
        <v>8</v>
      </c>
      <c r="P103" s="29">
        <v>68</v>
      </c>
      <c r="Q103" s="29">
        <v>188</v>
      </c>
      <c r="R103" s="5">
        <v>2</v>
      </c>
      <c r="S103" s="4">
        <v>5</v>
      </c>
      <c r="T103" s="4">
        <v>4.5</v>
      </c>
      <c r="U103" s="5">
        <v>155</v>
      </c>
      <c r="V103" s="5">
        <v>175</v>
      </c>
      <c r="W103" s="5">
        <v>176</v>
      </c>
      <c r="X103" s="5">
        <v>154</v>
      </c>
      <c r="Y103" s="23" t="s">
        <v>50</v>
      </c>
      <c r="Z103" s="23" t="s">
        <v>50</v>
      </c>
      <c r="AA103" s="23" t="s">
        <v>50</v>
      </c>
      <c r="AB103" s="23" t="s">
        <v>50</v>
      </c>
      <c r="AC103" s="23" t="s">
        <v>50</v>
      </c>
      <c r="AD103" s="3">
        <v>9</v>
      </c>
      <c r="AE103" s="163" t="s">
        <v>264</v>
      </c>
      <c r="AF103" s="164">
        <v>120</v>
      </c>
      <c r="AG103" s="163" t="s">
        <v>263</v>
      </c>
    </row>
    <row r="104" spans="1:33">
      <c r="A104" s="29">
        <v>25</v>
      </c>
      <c r="B104" s="14">
        <v>150</v>
      </c>
      <c r="C104" s="3">
        <v>168.3</v>
      </c>
      <c r="D104" s="3">
        <v>159</v>
      </c>
      <c r="E104" s="29">
        <v>300</v>
      </c>
      <c r="F104" s="29">
        <v>250</v>
      </c>
      <c r="G104" s="29">
        <v>26</v>
      </c>
      <c r="H104" s="29">
        <v>8</v>
      </c>
      <c r="I104" s="18" t="s">
        <v>48</v>
      </c>
      <c r="J104" s="29">
        <v>28</v>
      </c>
      <c r="K104" s="3">
        <v>192</v>
      </c>
      <c r="L104" s="3">
        <v>192</v>
      </c>
      <c r="M104" s="29">
        <v>4.5</v>
      </c>
      <c r="N104" s="29">
        <v>12</v>
      </c>
      <c r="O104" s="29">
        <v>10</v>
      </c>
      <c r="P104" s="29">
        <v>75</v>
      </c>
      <c r="Q104" s="29">
        <v>218</v>
      </c>
      <c r="R104" s="5">
        <v>2</v>
      </c>
      <c r="S104" s="4">
        <v>5</v>
      </c>
      <c r="T104" s="4">
        <v>4.5</v>
      </c>
      <c r="U104" s="5">
        <v>183</v>
      </c>
      <c r="V104" s="5">
        <v>203</v>
      </c>
      <c r="W104" s="5">
        <v>204</v>
      </c>
      <c r="X104" s="5">
        <v>182</v>
      </c>
      <c r="Y104" s="23" t="s">
        <v>50</v>
      </c>
      <c r="Z104" s="23" t="s">
        <v>50</v>
      </c>
      <c r="AA104" s="23" t="s">
        <v>50</v>
      </c>
      <c r="AB104" s="23" t="s">
        <v>50</v>
      </c>
      <c r="AC104" s="23" t="s">
        <v>50</v>
      </c>
      <c r="AD104" s="3">
        <v>11.5</v>
      </c>
      <c r="AE104" s="163" t="s">
        <v>264</v>
      </c>
      <c r="AF104" s="164">
        <v>125</v>
      </c>
      <c r="AG104" s="163" t="s">
        <v>263</v>
      </c>
    </row>
    <row r="105" spans="1:33">
      <c r="A105" s="29">
        <v>25</v>
      </c>
      <c r="B105" s="14">
        <v>200</v>
      </c>
      <c r="C105" s="3">
        <v>219.1</v>
      </c>
      <c r="D105" s="3">
        <v>219</v>
      </c>
      <c r="E105" s="29">
        <v>360</v>
      </c>
      <c r="F105" s="29">
        <v>310</v>
      </c>
      <c r="G105" s="29">
        <v>26</v>
      </c>
      <c r="H105" s="29">
        <v>12</v>
      </c>
      <c r="I105" s="18" t="s">
        <v>48</v>
      </c>
      <c r="J105" s="29">
        <v>30</v>
      </c>
      <c r="K105" s="3">
        <v>244</v>
      </c>
      <c r="L105" s="3">
        <v>244</v>
      </c>
      <c r="M105" s="29">
        <v>6.3</v>
      </c>
      <c r="N105" s="29">
        <v>16</v>
      </c>
      <c r="O105" s="29">
        <v>10</v>
      </c>
      <c r="P105" s="29">
        <v>80</v>
      </c>
      <c r="Q105" s="29">
        <v>278</v>
      </c>
      <c r="R105" s="5">
        <v>2</v>
      </c>
      <c r="S105" s="4">
        <v>5</v>
      </c>
      <c r="T105" s="4">
        <v>4.5</v>
      </c>
      <c r="U105" s="5">
        <v>239</v>
      </c>
      <c r="V105" s="5">
        <v>259</v>
      </c>
      <c r="W105" s="5">
        <v>260</v>
      </c>
      <c r="X105" s="5">
        <v>238</v>
      </c>
      <c r="Y105" s="23" t="s">
        <v>50</v>
      </c>
      <c r="Z105" s="23" t="s">
        <v>50</v>
      </c>
      <c r="AA105" s="23" t="s">
        <v>50</v>
      </c>
      <c r="AB105" s="23" t="s">
        <v>50</v>
      </c>
      <c r="AC105" s="23" t="s">
        <v>50</v>
      </c>
      <c r="AD105" s="3">
        <v>17</v>
      </c>
      <c r="AE105" s="163" t="s">
        <v>264</v>
      </c>
      <c r="AF105" s="164">
        <v>130</v>
      </c>
      <c r="AG105" s="163" t="s">
        <v>263</v>
      </c>
    </row>
    <row r="106" spans="1:33">
      <c r="A106" s="29">
        <v>25</v>
      </c>
      <c r="B106" s="14">
        <v>250</v>
      </c>
      <c r="C106" s="5">
        <v>273</v>
      </c>
      <c r="D106" s="5">
        <v>273</v>
      </c>
      <c r="E106" s="29">
        <v>425</v>
      </c>
      <c r="F106" s="29">
        <v>370</v>
      </c>
      <c r="G106" s="29">
        <v>30</v>
      </c>
      <c r="H106" s="29">
        <v>12</v>
      </c>
      <c r="I106" s="18" t="s">
        <v>49</v>
      </c>
      <c r="J106" s="29">
        <v>32</v>
      </c>
      <c r="K106" s="5">
        <v>298</v>
      </c>
      <c r="L106" s="5">
        <v>298</v>
      </c>
      <c r="M106" s="29">
        <v>7.1</v>
      </c>
      <c r="N106" s="29">
        <v>18</v>
      </c>
      <c r="O106" s="29">
        <v>12</v>
      </c>
      <c r="P106" s="29">
        <v>88</v>
      </c>
      <c r="Q106" s="29">
        <v>335</v>
      </c>
      <c r="R106" s="5">
        <v>2</v>
      </c>
      <c r="S106" s="4">
        <v>5</v>
      </c>
      <c r="T106" s="4">
        <v>4.5</v>
      </c>
      <c r="U106" s="5">
        <v>292</v>
      </c>
      <c r="V106" s="5">
        <v>312</v>
      </c>
      <c r="W106" s="5">
        <v>313</v>
      </c>
      <c r="X106" s="5">
        <v>291</v>
      </c>
      <c r="Y106" s="23" t="s">
        <v>50</v>
      </c>
      <c r="Z106" s="23" t="s">
        <v>50</v>
      </c>
      <c r="AA106" s="23" t="s">
        <v>50</v>
      </c>
      <c r="AB106" s="23" t="s">
        <v>50</v>
      </c>
      <c r="AC106" s="23" t="s">
        <v>50</v>
      </c>
      <c r="AD106" s="3">
        <v>24</v>
      </c>
      <c r="AE106" s="163" t="s">
        <v>264</v>
      </c>
      <c r="AF106" s="164">
        <v>140</v>
      </c>
      <c r="AG106" s="163" t="s">
        <v>263</v>
      </c>
    </row>
    <row r="107" spans="1:33">
      <c r="A107" s="29">
        <v>25</v>
      </c>
      <c r="B107" s="14">
        <v>300</v>
      </c>
      <c r="C107" s="3">
        <v>323.89999999999998</v>
      </c>
      <c r="D107" s="3">
        <v>325</v>
      </c>
      <c r="E107" s="29">
        <v>485</v>
      </c>
      <c r="F107" s="29">
        <v>430</v>
      </c>
      <c r="G107" s="29">
        <v>30</v>
      </c>
      <c r="H107" s="29">
        <v>16</v>
      </c>
      <c r="I107" s="18" t="s">
        <v>49</v>
      </c>
      <c r="J107" s="29">
        <v>34</v>
      </c>
      <c r="K107" s="3">
        <v>352</v>
      </c>
      <c r="L107" s="3">
        <v>352</v>
      </c>
      <c r="M107" s="29">
        <v>8</v>
      </c>
      <c r="N107" s="29">
        <v>18</v>
      </c>
      <c r="O107" s="29">
        <v>12</v>
      </c>
      <c r="P107" s="29">
        <v>92</v>
      </c>
      <c r="Q107" s="29">
        <v>395</v>
      </c>
      <c r="R107" s="5">
        <v>2</v>
      </c>
      <c r="S107" s="4">
        <v>5</v>
      </c>
      <c r="T107" s="4">
        <v>4.5</v>
      </c>
      <c r="U107" s="5">
        <v>343</v>
      </c>
      <c r="V107" s="5">
        <v>363</v>
      </c>
      <c r="W107" s="5">
        <v>364</v>
      </c>
      <c r="X107" s="5">
        <v>342</v>
      </c>
      <c r="Y107" s="23" t="s">
        <v>50</v>
      </c>
      <c r="Z107" s="23" t="s">
        <v>50</v>
      </c>
      <c r="AA107" s="23" t="s">
        <v>50</v>
      </c>
      <c r="AB107" s="23" t="s">
        <v>50</v>
      </c>
      <c r="AC107" s="23" t="s">
        <v>50</v>
      </c>
      <c r="AD107" s="3">
        <v>31.5</v>
      </c>
      <c r="AE107" s="163" t="s">
        <v>264</v>
      </c>
      <c r="AF107" s="164">
        <v>145</v>
      </c>
      <c r="AG107" s="163" t="s">
        <v>263</v>
      </c>
    </row>
    <row r="108" spans="1:33">
      <c r="A108" s="29">
        <v>25</v>
      </c>
      <c r="B108" s="14">
        <v>350</v>
      </c>
      <c r="C108" s="3">
        <v>355.6</v>
      </c>
      <c r="D108" s="3">
        <v>377</v>
      </c>
      <c r="E108" s="29">
        <v>555</v>
      </c>
      <c r="F108" s="29">
        <v>490</v>
      </c>
      <c r="G108" s="29">
        <v>33</v>
      </c>
      <c r="H108" s="29">
        <v>16</v>
      </c>
      <c r="I108" s="18" t="s">
        <v>52</v>
      </c>
      <c r="J108" s="29">
        <v>38</v>
      </c>
      <c r="K108" s="3">
        <v>398</v>
      </c>
      <c r="L108" s="3">
        <v>420</v>
      </c>
      <c r="M108" s="29">
        <v>8</v>
      </c>
      <c r="N108" s="29">
        <v>20</v>
      </c>
      <c r="O108" s="29">
        <v>12</v>
      </c>
      <c r="P108" s="29">
        <v>100</v>
      </c>
      <c r="Q108" s="29">
        <v>450</v>
      </c>
      <c r="R108" s="5">
        <v>2</v>
      </c>
      <c r="S108" s="4">
        <v>5.5</v>
      </c>
      <c r="T108" s="4">
        <v>5</v>
      </c>
      <c r="U108" s="5">
        <v>395</v>
      </c>
      <c r="V108" s="5">
        <v>421</v>
      </c>
      <c r="W108" s="5">
        <v>422</v>
      </c>
      <c r="X108" s="5">
        <v>394</v>
      </c>
      <c r="Y108" s="23" t="s">
        <v>50</v>
      </c>
      <c r="Z108" s="23" t="s">
        <v>50</v>
      </c>
      <c r="AA108" s="23" t="s">
        <v>50</v>
      </c>
      <c r="AB108" s="23" t="s">
        <v>50</v>
      </c>
      <c r="AC108" s="23" t="s">
        <v>50</v>
      </c>
      <c r="AD108" s="3">
        <v>48</v>
      </c>
      <c r="AE108" s="163" t="s">
        <v>264</v>
      </c>
      <c r="AF108" s="164">
        <v>155</v>
      </c>
      <c r="AG108" s="163" t="s">
        <v>263</v>
      </c>
    </row>
    <row r="109" spans="1:33">
      <c r="A109" s="29">
        <v>25</v>
      </c>
      <c r="B109" s="14">
        <v>400</v>
      </c>
      <c r="C109" s="3">
        <v>406.4</v>
      </c>
      <c r="D109" s="3">
        <v>426</v>
      </c>
      <c r="E109" s="29">
        <v>620</v>
      </c>
      <c r="F109" s="29">
        <v>550</v>
      </c>
      <c r="G109" s="29">
        <v>36</v>
      </c>
      <c r="H109" s="29">
        <v>16</v>
      </c>
      <c r="I109" s="18" t="s">
        <v>53</v>
      </c>
      <c r="J109" s="29">
        <v>40</v>
      </c>
      <c r="K109" s="3">
        <v>452</v>
      </c>
      <c r="L109" s="3">
        <v>472</v>
      </c>
      <c r="M109" s="29">
        <v>8.8000000000000007</v>
      </c>
      <c r="N109" s="29">
        <v>20</v>
      </c>
      <c r="O109" s="29">
        <v>12</v>
      </c>
      <c r="P109" s="29">
        <v>110</v>
      </c>
      <c r="Q109" s="29">
        <v>505</v>
      </c>
      <c r="R109" s="5">
        <v>2</v>
      </c>
      <c r="S109" s="4">
        <v>5.5</v>
      </c>
      <c r="T109" s="4">
        <v>5</v>
      </c>
      <c r="U109" s="5">
        <v>447</v>
      </c>
      <c r="V109" s="5">
        <v>473</v>
      </c>
      <c r="W109" s="5">
        <v>478</v>
      </c>
      <c r="X109" s="5">
        <v>446</v>
      </c>
      <c r="Y109" s="23" t="s">
        <v>50</v>
      </c>
      <c r="Z109" s="23" t="s">
        <v>50</v>
      </c>
      <c r="AA109" s="23" t="s">
        <v>50</v>
      </c>
      <c r="AB109" s="23" t="s">
        <v>50</v>
      </c>
      <c r="AC109" s="23" t="s">
        <v>50</v>
      </c>
      <c r="AD109" s="3">
        <v>63</v>
      </c>
      <c r="AE109" s="163" t="s">
        <v>264</v>
      </c>
      <c r="AF109" s="164">
        <v>170</v>
      </c>
      <c r="AG109" s="163" t="s">
        <v>263</v>
      </c>
    </row>
    <row r="110" spans="1:33">
      <c r="A110" s="29">
        <v>25</v>
      </c>
      <c r="B110" s="14">
        <v>450</v>
      </c>
      <c r="C110" s="3">
        <v>457</v>
      </c>
      <c r="D110" s="3">
        <v>480</v>
      </c>
      <c r="E110" s="29">
        <v>670</v>
      </c>
      <c r="F110" s="29">
        <v>600</v>
      </c>
      <c r="G110" s="29">
        <v>36</v>
      </c>
      <c r="H110" s="29">
        <v>20</v>
      </c>
      <c r="I110" s="18" t="s">
        <v>53</v>
      </c>
      <c r="J110" s="29">
        <v>46</v>
      </c>
      <c r="K110" s="3">
        <v>500</v>
      </c>
      <c r="L110" s="3">
        <v>522</v>
      </c>
      <c r="M110" s="29">
        <v>8.8000000000000007</v>
      </c>
      <c r="N110" s="29">
        <v>20</v>
      </c>
      <c r="O110" s="29">
        <v>12</v>
      </c>
      <c r="P110" s="29">
        <v>110</v>
      </c>
      <c r="Q110" s="29">
        <v>555</v>
      </c>
      <c r="R110" s="5">
        <v>2</v>
      </c>
      <c r="S110" s="4">
        <v>5.5</v>
      </c>
      <c r="T110" s="4">
        <v>5</v>
      </c>
      <c r="U110" s="5">
        <v>497</v>
      </c>
      <c r="V110" s="5">
        <v>523</v>
      </c>
      <c r="W110" s="5">
        <v>524</v>
      </c>
      <c r="X110" s="5">
        <v>496</v>
      </c>
      <c r="Y110" s="23" t="s">
        <v>50</v>
      </c>
      <c r="Z110" s="23" t="s">
        <v>50</v>
      </c>
      <c r="AA110" s="23" t="s">
        <v>50</v>
      </c>
      <c r="AB110" s="23" t="s">
        <v>50</v>
      </c>
      <c r="AC110" s="23" t="s">
        <v>50</v>
      </c>
      <c r="AD110" s="3">
        <v>75.5</v>
      </c>
      <c r="AE110" s="163" t="s">
        <v>263</v>
      </c>
      <c r="AF110" s="164">
        <v>180</v>
      </c>
      <c r="AG110" s="163" t="s">
        <v>263</v>
      </c>
    </row>
    <row r="111" spans="1:33">
      <c r="A111" s="29">
        <v>25</v>
      </c>
      <c r="B111" s="14">
        <v>500</v>
      </c>
      <c r="C111" s="3">
        <v>508</v>
      </c>
      <c r="D111" s="3">
        <v>530</v>
      </c>
      <c r="E111" s="29">
        <v>730</v>
      </c>
      <c r="F111" s="29">
        <v>660</v>
      </c>
      <c r="G111" s="29">
        <v>36</v>
      </c>
      <c r="H111" s="29">
        <v>20</v>
      </c>
      <c r="I111" s="18" t="s">
        <v>53</v>
      </c>
      <c r="J111" s="29">
        <v>48</v>
      </c>
      <c r="K111" s="3">
        <v>558</v>
      </c>
      <c r="L111" s="3">
        <v>580</v>
      </c>
      <c r="M111" s="29">
        <v>10</v>
      </c>
      <c r="N111" s="29">
        <v>20</v>
      </c>
      <c r="O111" s="29">
        <v>12</v>
      </c>
      <c r="P111" s="29">
        <v>125</v>
      </c>
      <c r="Q111" s="29">
        <v>615</v>
      </c>
      <c r="R111" s="5">
        <v>2</v>
      </c>
      <c r="S111" s="4">
        <v>5.5</v>
      </c>
      <c r="T111" s="4">
        <v>5</v>
      </c>
      <c r="U111" s="5">
        <v>549</v>
      </c>
      <c r="V111" s="5">
        <v>575</v>
      </c>
      <c r="W111" s="5">
        <v>576</v>
      </c>
      <c r="X111" s="5">
        <v>548</v>
      </c>
      <c r="Y111" s="23" t="s">
        <v>50</v>
      </c>
      <c r="Z111" s="23" t="s">
        <v>50</v>
      </c>
      <c r="AA111" s="23" t="s">
        <v>50</v>
      </c>
      <c r="AB111" s="23" t="s">
        <v>50</v>
      </c>
      <c r="AC111" s="23" t="s">
        <v>50</v>
      </c>
      <c r="AD111" s="3">
        <v>96.5</v>
      </c>
      <c r="AE111" s="163" t="s">
        <v>263</v>
      </c>
      <c r="AF111" s="164">
        <v>185</v>
      </c>
      <c r="AG111" s="163" t="s">
        <v>263</v>
      </c>
    </row>
    <row r="112" spans="1:33">
      <c r="A112" s="21">
        <v>25</v>
      </c>
      <c r="B112" s="20">
        <v>600</v>
      </c>
      <c r="C112" s="21">
        <v>610</v>
      </c>
      <c r="D112" s="21">
        <v>630</v>
      </c>
      <c r="E112" s="21">
        <v>845</v>
      </c>
      <c r="F112" s="21">
        <v>770</v>
      </c>
      <c r="G112" s="21">
        <v>39</v>
      </c>
      <c r="H112" s="21">
        <v>20</v>
      </c>
      <c r="I112" s="19" t="s">
        <v>54</v>
      </c>
      <c r="J112" s="21">
        <v>58</v>
      </c>
      <c r="K112" s="21">
        <v>660</v>
      </c>
      <c r="L112" s="21">
        <v>680</v>
      </c>
      <c r="M112" s="21">
        <v>11</v>
      </c>
      <c r="N112" s="21">
        <v>20</v>
      </c>
      <c r="O112" s="21">
        <v>12</v>
      </c>
      <c r="P112" s="21">
        <v>125</v>
      </c>
      <c r="Q112" s="21">
        <v>720</v>
      </c>
      <c r="R112" s="21">
        <v>2</v>
      </c>
      <c r="S112" s="22">
        <v>5.5</v>
      </c>
      <c r="T112" s="22">
        <v>5</v>
      </c>
      <c r="U112" s="21">
        <v>649</v>
      </c>
      <c r="V112" s="21">
        <v>675</v>
      </c>
      <c r="W112" s="21">
        <v>676</v>
      </c>
      <c r="X112" s="21">
        <v>648</v>
      </c>
      <c r="Y112" s="19" t="s">
        <v>50</v>
      </c>
      <c r="Z112" s="19" t="s">
        <v>50</v>
      </c>
      <c r="AA112" s="19" t="s">
        <v>50</v>
      </c>
      <c r="AB112" s="19" t="s">
        <v>50</v>
      </c>
      <c r="AC112" s="19" t="s">
        <v>50</v>
      </c>
      <c r="AD112" s="3">
        <v>138.6</v>
      </c>
      <c r="AE112" s="163" t="s">
        <v>263</v>
      </c>
      <c r="AF112" s="164">
        <v>205</v>
      </c>
      <c r="AG112" s="163" t="s">
        <v>263</v>
      </c>
    </row>
    <row r="113" spans="1:33">
      <c r="A113" s="29">
        <v>40</v>
      </c>
      <c r="B113" s="17">
        <v>10</v>
      </c>
      <c r="C113" s="29">
        <v>17.2</v>
      </c>
      <c r="D113" s="29">
        <v>14</v>
      </c>
      <c r="E113" s="29">
        <v>90</v>
      </c>
      <c r="F113" s="29">
        <v>60</v>
      </c>
      <c r="G113" s="29">
        <v>14</v>
      </c>
      <c r="H113" s="29">
        <v>4</v>
      </c>
      <c r="I113" s="18" t="s">
        <v>45</v>
      </c>
      <c r="J113" s="29">
        <v>16</v>
      </c>
      <c r="K113" s="29">
        <v>28</v>
      </c>
      <c r="L113" s="29">
        <v>28</v>
      </c>
      <c r="M113" s="29">
        <v>1.8</v>
      </c>
      <c r="N113" s="29">
        <v>6</v>
      </c>
      <c r="O113" s="29">
        <v>4</v>
      </c>
      <c r="P113" s="29">
        <v>35</v>
      </c>
      <c r="Q113" s="29">
        <v>40</v>
      </c>
      <c r="R113" s="25">
        <v>2</v>
      </c>
      <c r="S113" s="7">
        <v>4.5</v>
      </c>
      <c r="T113" s="7">
        <v>4</v>
      </c>
      <c r="U113" s="25">
        <v>24</v>
      </c>
      <c r="V113" s="25">
        <v>34</v>
      </c>
      <c r="W113" s="25">
        <v>35</v>
      </c>
      <c r="X113" s="25">
        <v>23</v>
      </c>
      <c r="Y113" s="26" t="s">
        <v>50</v>
      </c>
      <c r="Z113" s="26" t="s">
        <v>50</v>
      </c>
      <c r="AA113" s="26" t="s">
        <v>50</v>
      </c>
      <c r="AB113" s="26" t="s">
        <v>50</v>
      </c>
      <c r="AC113" s="26" t="s">
        <v>50</v>
      </c>
      <c r="AD113" s="3">
        <v>0.5</v>
      </c>
      <c r="AE113" s="163" t="s">
        <v>263</v>
      </c>
      <c r="AF113" s="164">
        <v>70</v>
      </c>
      <c r="AG113" s="163" t="s">
        <v>263</v>
      </c>
    </row>
    <row r="114" spans="1:33">
      <c r="A114" s="29">
        <v>40</v>
      </c>
      <c r="B114" s="14">
        <v>15</v>
      </c>
      <c r="C114" s="3">
        <v>21.3</v>
      </c>
      <c r="D114" s="3">
        <v>18</v>
      </c>
      <c r="E114" s="29">
        <v>95</v>
      </c>
      <c r="F114" s="29">
        <v>65</v>
      </c>
      <c r="G114" s="29">
        <v>14</v>
      </c>
      <c r="H114" s="29">
        <v>4</v>
      </c>
      <c r="I114" s="18" t="s">
        <v>45</v>
      </c>
      <c r="J114" s="29">
        <v>16</v>
      </c>
      <c r="K114" s="3">
        <v>32</v>
      </c>
      <c r="L114" s="3">
        <v>32</v>
      </c>
      <c r="M114" s="29">
        <v>2</v>
      </c>
      <c r="N114" s="29">
        <v>6</v>
      </c>
      <c r="O114" s="29">
        <v>4</v>
      </c>
      <c r="P114" s="29">
        <v>38</v>
      </c>
      <c r="Q114" s="29">
        <v>45</v>
      </c>
      <c r="R114" s="5">
        <v>2</v>
      </c>
      <c r="S114" s="4">
        <v>4.5</v>
      </c>
      <c r="T114" s="4">
        <v>4</v>
      </c>
      <c r="U114" s="5">
        <v>29</v>
      </c>
      <c r="V114" s="5">
        <v>39</v>
      </c>
      <c r="W114" s="5">
        <v>40</v>
      </c>
      <c r="X114" s="5">
        <v>28</v>
      </c>
      <c r="Y114" s="23" t="s">
        <v>50</v>
      </c>
      <c r="Z114" s="23" t="s">
        <v>50</v>
      </c>
      <c r="AA114" s="23" t="s">
        <v>50</v>
      </c>
      <c r="AB114" s="23" t="s">
        <v>50</v>
      </c>
      <c r="AC114" s="23" t="s">
        <v>50</v>
      </c>
      <c r="AD114" s="3">
        <v>1</v>
      </c>
      <c r="AE114" s="163" t="s">
        <v>263</v>
      </c>
      <c r="AF114" s="164">
        <v>70</v>
      </c>
      <c r="AG114" s="163" t="s">
        <v>263</v>
      </c>
    </row>
    <row r="115" spans="1:33">
      <c r="A115" s="29">
        <v>40</v>
      </c>
      <c r="B115" s="14">
        <v>20</v>
      </c>
      <c r="C115" s="3">
        <v>26.9</v>
      </c>
      <c r="D115" s="3">
        <v>25</v>
      </c>
      <c r="E115" s="29">
        <v>105</v>
      </c>
      <c r="F115" s="29">
        <v>75</v>
      </c>
      <c r="G115" s="29">
        <v>14</v>
      </c>
      <c r="H115" s="29">
        <v>4</v>
      </c>
      <c r="I115" s="18" t="s">
        <v>45</v>
      </c>
      <c r="J115" s="29">
        <v>18</v>
      </c>
      <c r="K115" s="3">
        <v>40</v>
      </c>
      <c r="L115" s="3">
        <v>40</v>
      </c>
      <c r="M115" s="29">
        <v>2.2999999999999998</v>
      </c>
      <c r="N115" s="29">
        <v>6</v>
      </c>
      <c r="O115" s="29">
        <v>4</v>
      </c>
      <c r="P115" s="29">
        <v>40</v>
      </c>
      <c r="Q115" s="29">
        <v>58</v>
      </c>
      <c r="R115" s="5">
        <v>2</v>
      </c>
      <c r="S115" s="4">
        <v>4.5</v>
      </c>
      <c r="T115" s="4">
        <v>4</v>
      </c>
      <c r="U115" s="5">
        <v>36</v>
      </c>
      <c r="V115" s="5">
        <v>50</v>
      </c>
      <c r="W115" s="5">
        <v>51</v>
      </c>
      <c r="X115" s="5">
        <v>35</v>
      </c>
      <c r="Y115" s="23" t="s">
        <v>50</v>
      </c>
      <c r="Z115" s="23" t="s">
        <v>50</v>
      </c>
      <c r="AA115" s="23" t="s">
        <v>50</v>
      </c>
      <c r="AB115" s="23" t="s">
        <v>50</v>
      </c>
      <c r="AC115" s="23" t="s">
        <v>50</v>
      </c>
      <c r="AD115" s="3">
        <v>1</v>
      </c>
      <c r="AE115" s="163" t="s">
        <v>263</v>
      </c>
      <c r="AF115" s="164">
        <v>75</v>
      </c>
      <c r="AG115" s="163" t="s">
        <v>263</v>
      </c>
    </row>
    <row r="116" spans="1:33">
      <c r="A116" s="29">
        <v>40</v>
      </c>
      <c r="B116" s="14">
        <v>25</v>
      </c>
      <c r="C116" s="3">
        <v>33.700000000000003</v>
      </c>
      <c r="D116" s="3">
        <v>32</v>
      </c>
      <c r="E116" s="29">
        <v>115</v>
      </c>
      <c r="F116" s="29">
        <v>85</v>
      </c>
      <c r="G116" s="29">
        <v>14</v>
      </c>
      <c r="H116" s="29">
        <v>4</v>
      </c>
      <c r="I116" s="18" t="s">
        <v>45</v>
      </c>
      <c r="J116" s="29">
        <v>18</v>
      </c>
      <c r="K116" s="3">
        <v>46</v>
      </c>
      <c r="L116" s="3">
        <v>46</v>
      </c>
      <c r="M116" s="29">
        <v>2.6</v>
      </c>
      <c r="N116" s="29">
        <v>6</v>
      </c>
      <c r="O116" s="29">
        <v>4</v>
      </c>
      <c r="P116" s="29">
        <v>40</v>
      </c>
      <c r="Q116" s="29">
        <v>68</v>
      </c>
      <c r="R116" s="5">
        <v>2</v>
      </c>
      <c r="S116" s="4">
        <v>4.5</v>
      </c>
      <c r="T116" s="4">
        <v>4</v>
      </c>
      <c r="U116" s="5">
        <v>43</v>
      </c>
      <c r="V116" s="5">
        <v>57</v>
      </c>
      <c r="W116" s="5">
        <v>58</v>
      </c>
      <c r="X116" s="5">
        <v>42</v>
      </c>
      <c r="Y116" s="23" t="s">
        <v>50</v>
      </c>
      <c r="Z116" s="23" t="s">
        <v>50</v>
      </c>
      <c r="AA116" s="23" t="s">
        <v>50</v>
      </c>
      <c r="AB116" s="23" t="s">
        <v>50</v>
      </c>
      <c r="AC116" s="23" t="s">
        <v>50</v>
      </c>
      <c r="AD116" s="3">
        <v>1</v>
      </c>
      <c r="AE116" s="163" t="s">
        <v>263</v>
      </c>
      <c r="AF116" s="164">
        <v>75</v>
      </c>
      <c r="AG116" s="163" t="s">
        <v>263</v>
      </c>
    </row>
    <row r="117" spans="1:33">
      <c r="A117" s="29">
        <v>40</v>
      </c>
      <c r="B117" s="14">
        <v>32</v>
      </c>
      <c r="C117" s="3">
        <v>42.4</v>
      </c>
      <c r="D117" s="3">
        <v>38</v>
      </c>
      <c r="E117" s="29">
        <v>140</v>
      </c>
      <c r="F117" s="29">
        <v>100</v>
      </c>
      <c r="G117" s="29">
        <v>18</v>
      </c>
      <c r="H117" s="29">
        <v>4</v>
      </c>
      <c r="I117" s="18" t="s">
        <v>46</v>
      </c>
      <c r="J117" s="29">
        <v>18</v>
      </c>
      <c r="K117" s="3">
        <v>56</v>
      </c>
      <c r="L117" s="3">
        <v>56</v>
      </c>
      <c r="M117" s="29">
        <v>2.6</v>
      </c>
      <c r="N117" s="29">
        <v>6</v>
      </c>
      <c r="O117" s="29">
        <v>6</v>
      </c>
      <c r="P117" s="29">
        <v>42</v>
      </c>
      <c r="Q117" s="29">
        <v>78</v>
      </c>
      <c r="R117" s="5">
        <v>2</v>
      </c>
      <c r="S117" s="4">
        <v>4.5</v>
      </c>
      <c r="T117" s="4">
        <v>4</v>
      </c>
      <c r="U117" s="5">
        <v>51</v>
      </c>
      <c r="V117" s="5">
        <v>65</v>
      </c>
      <c r="W117" s="5">
        <v>66</v>
      </c>
      <c r="X117" s="5">
        <v>50</v>
      </c>
      <c r="Y117" s="23" t="s">
        <v>50</v>
      </c>
      <c r="Z117" s="23" t="s">
        <v>50</v>
      </c>
      <c r="AA117" s="23" t="s">
        <v>50</v>
      </c>
      <c r="AB117" s="23" t="s">
        <v>50</v>
      </c>
      <c r="AC117" s="23" t="s">
        <v>50</v>
      </c>
      <c r="AD117" s="3">
        <v>2</v>
      </c>
      <c r="AE117" s="163" t="s">
        <v>263</v>
      </c>
      <c r="AF117" s="164">
        <v>85</v>
      </c>
      <c r="AG117" s="163" t="s">
        <v>263</v>
      </c>
    </row>
    <row r="118" spans="1:33">
      <c r="A118" s="29">
        <v>40</v>
      </c>
      <c r="B118" s="14">
        <v>40</v>
      </c>
      <c r="C118" s="3">
        <v>48.3</v>
      </c>
      <c r="D118" s="3">
        <v>45</v>
      </c>
      <c r="E118" s="29">
        <v>150</v>
      </c>
      <c r="F118" s="29">
        <v>110</v>
      </c>
      <c r="G118" s="29">
        <v>18</v>
      </c>
      <c r="H118" s="29">
        <v>4</v>
      </c>
      <c r="I118" s="18" t="s">
        <v>46</v>
      </c>
      <c r="J118" s="29">
        <v>18</v>
      </c>
      <c r="K118" s="3">
        <v>64</v>
      </c>
      <c r="L118" s="3">
        <v>64</v>
      </c>
      <c r="M118" s="29">
        <v>2.6</v>
      </c>
      <c r="N118" s="29">
        <v>7</v>
      </c>
      <c r="O118" s="29">
        <v>6</v>
      </c>
      <c r="P118" s="29">
        <v>45</v>
      </c>
      <c r="Q118" s="29">
        <v>88</v>
      </c>
      <c r="R118" s="5">
        <v>2</v>
      </c>
      <c r="S118" s="4">
        <v>4.5</v>
      </c>
      <c r="T118" s="4">
        <v>4</v>
      </c>
      <c r="U118" s="5">
        <v>61</v>
      </c>
      <c r="V118" s="5">
        <v>75</v>
      </c>
      <c r="W118" s="5">
        <v>76</v>
      </c>
      <c r="X118" s="5">
        <v>60</v>
      </c>
      <c r="Y118" s="23" t="s">
        <v>50</v>
      </c>
      <c r="Z118" s="23" t="s">
        <v>50</v>
      </c>
      <c r="AA118" s="23" t="s">
        <v>50</v>
      </c>
      <c r="AB118" s="23" t="s">
        <v>50</v>
      </c>
      <c r="AC118" s="23" t="s">
        <v>50</v>
      </c>
      <c r="AD118" s="3">
        <v>2</v>
      </c>
      <c r="AE118" s="163" t="s">
        <v>263</v>
      </c>
      <c r="AF118" s="164">
        <v>85</v>
      </c>
      <c r="AG118" s="163" t="s">
        <v>263</v>
      </c>
    </row>
    <row r="119" spans="1:33">
      <c r="A119" s="29">
        <v>40</v>
      </c>
      <c r="B119" s="14">
        <v>50</v>
      </c>
      <c r="C119" s="3">
        <v>60.3</v>
      </c>
      <c r="D119" s="3">
        <v>57</v>
      </c>
      <c r="E119" s="29">
        <v>165</v>
      </c>
      <c r="F119" s="29">
        <v>125</v>
      </c>
      <c r="G119" s="29">
        <v>18</v>
      </c>
      <c r="H119" s="29">
        <v>4</v>
      </c>
      <c r="I119" s="18" t="s">
        <v>46</v>
      </c>
      <c r="J119" s="29">
        <v>20</v>
      </c>
      <c r="K119" s="3">
        <v>75</v>
      </c>
      <c r="L119" s="3">
        <v>75</v>
      </c>
      <c r="M119" s="29">
        <v>2.9</v>
      </c>
      <c r="N119" s="29">
        <v>8</v>
      </c>
      <c r="O119" s="29">
        <v>6</v>
      </c>
      <c r="P119" s="29">
        <v>48</v>
      </c>
      <c r="Q119" s="29">
        <v>102</v>
      </c>
      <c r="R119" s="5">
        <v>2</v>
      </c>
      <c r="S119" s="4">
        <v>4.5</v>
      </c>
      <c r="T119" s="4">
        <v>4</v>
      </c>
      <c r="U119" s="5">
        <v>73</v>
      </c>
      <c r="V119" s="5">
        <v>87</v>
      </c>
      <c r="W119" s="5">
        <v>88</v>
      </c>
      <c r="X119" s="5">
        <v>72</v>
      </c>
      <c r="Y119" s="23" t="s">
        <v>50</v>
      </c>
      <c r="Z119" s="23" t="s">
        <v>50</v>
      </c>
      <c r="AA119" s="23" t="s">
        <v>50</v>
      </c>
      <c r="AB119" s="23" t="s">
        <v>50</v>
      </c>
      <c r="AC119" s="23" t="s">
        <v>50</v>
      </c>
      <c r="AD119" s="3">
        <v>3</v>
      </c>
      <c r="AE119" s="163" t="s">
        <v>263</v>
      </c>
      <c r="AF119" s="164">
        <v>90</v>
      </c>
      <c r="AG119" s="163" t="s">
        <v>263</v>
      </c>
    </row>
    <row r="120" spans="1:33">
      <c r="A120" s="29">
        <v>40</v>
      </c>
      <c r="B120" s="14">
        <v>65</v>
      </c>
      <c r="C120" s="3">
        <v>76.099999999999994</v>
      </c>
      <c r="D120" s="3">
        <v>76</v>
      </c>
      <c r="E120" s="29">
        <v>185</v>
      </c>
      <c r="F120" s="29">
        <v>145</v>
      </c>
      <c r="G120" s="29">
        <v>18</v>
      </c>
      <c r="H120" s="29">
        <v>8</v>
      </c>
      <c r="I120" s="18" t="s">
        <v>46</v>
      </c>
      <c r="J120" s="29">
        <v>22</v>
      </c>
      <c r="K120" s="3">
        <v>90</v>
      </c>
      <c r="L120" s="3">
        <v>90</v>
      </c>
      <c r="M120" s="29">
        <v>2.9</v>
      </c>
      <c r="N120" s="29">
        <v>10</v>
      </c>
      <c r="O120" s="29">
        <v>6</v>
      </c>
      <c r="P120" s="29">
        <v>52</v>
      </c>
      <c r="Q120" s="29">
        <v>122</v>
      </c>
      <c r="R120" s="5">
        <v>2</v>
      </c>
      <c r="S120" s="4">
        <v>4.5</v>
      </c>
      <c r="T120" s="4">
        <v>4</v>
      </c>
      <c r="U120" s="5">
        <v>95</v>
      </c>
      <c r="V120" s="5">
        <v>109</v>
      </c>
      <c r="W120" s="5">
        <v>110</v>
      </c>
      <c r="X120" s="5">
        <v>94</v>
      </c>
      <c r="Y120" s="23" t="s">
        <v>50</v>
      </c>
      <c r="Z120" s="23" t="s">
        <v>50</v>
      </c>
      <c r="AA120" s="23" t="s">
        <v>50</v>
      </c>
      <c r="AB120" s="23" t="s">
        <v>50</v>
      </c>
      <c r="AC120" s="23" t="s">
        <v>50</v>
      </c>
      <c r="AD120" s="3">
        <v>4</v>
      </c>
      <c r="AE120" s="163" t="s">
        <v>263</v>
      </c>
      <c r="AF120" s="164">
        <v>95</v>
      </c>
      <c r="AG120" s="163" t="s">
        <v>263</v>
      </c>
    </row>
    <row r="121" spans="1:33">
      <c r="A121" s="29">
        <v>40</v>
      </c>
      <c r="B121" s="14">
        <v>80</v>
      </c>
      <c r="C121" s="3">
        <v>88.9</v>
      </c>
      <c r="D121" s="3">
        <v>89</v>
      </c>
      <c r="E121" s="29">
        <v>200</v>
      </c>
      <c r="F121" s="29">
        <v>160</v>
      </c>
      <c r="G121" s="29">
        <v>18</v>
      </c>
      <c r="H121" s="29">
        <v>8</v>
      </c>
      <c r="I121" s="18" t="s">
        <v>46</v>
      </c>
      <c r="J121" s="29">
        <v>24</v>
      </c>
      <c r="K121" s="3">
        <v>105</v>
      </c>
      <c r="L121" s="3">
        <v>105</v>
      </c>
      <c r="M121" s="29">
        <v>3.2</v>
      </c>
      <c r="N121" s="29">
        <v>12</v>
      </c>
      <c r="O121" s="29">
        <v>8</v>
      </c>
      <c r="P121" s="29">
        <v>58</v>
      </c>
      <c r="Q121" s="29">
        <v>138</v>
      </c>
      <c r="R121" s="5">
        <v>2</v>
      </c>
      <c r="S121" s="4">
        <v>4.5</v>
      </c>
      <c r="T121" s="4">
        <v>4</v>
      </c>
      <c r="U121" s="5">
        <v>106</v>
      </c>
      <c r="V121" s="5">
        <v>120</v>
      </c>
      <c r="W121" s="5">
        <v>121</v>
      </c>
      <c r="X121" s="5">
        <v>105</v>
      </c>
      <c r="Y121" s="23" t="s">
        <v>50</v>
      </c>
      <c r="Z121" s="23" t="s">
        <v>50</v>
      </c>
      <c r="AA121" s="23" t="s">
        <v>50</v>
      </c>
      <c r="AB121" s="23" t="s">
        <v>50</v>
      </c>
      <c r="AC121" s="23" t="s">
        <v>50</v>
      </c>
      <c r="AD121" s="3">
        <v>5</v>
      </c>
      <c r="AE121" s="163" t="s">
        <v>263</v>
      </c>
      <c r="AF121" s="164">
        <v>95</v>
      </c>
      <c r="AG121" s="163" t="s">
        <v>263</v>
      </c>
    </row>
    <row r="122" spans="1:33">
      <c r="A122" s="29">
        <v>40</v>
      </c>
      <c r="B122" s="14">
        <v>100</v>
      </c>
      <c r="C122" s="3">
        <v>114.3</v>
      </c>
      <c r="D122" s="3">
        <v>108</v>
      </c>
      <c r="E122" s="29">
        <v>235</v>
      </c>
      <c r="F122" s="29">
        <v>190</v>
      </c>
      <c r="G122" s="29">
        <v>22</v>
      </c>
      <c r="H122" s="29">
        <v>8</v>
      </c>
      <c r="I122" s="18" t="s">
        <v>47</v>
      </c>
      <c r="J122" s="29">
        <v>24</v>
      </c>
      <c r="K122" s="3">
        <v>134</v>
      </c>
      <c r="L122" s="3">
        <v>134</v>
      </c>
      <c r="M122" s="29">
        <v>3.6</v>
      </c>
      <c r="N122" s="29">
        <v>12</v>
      </c>
      <c r="O122" s="29">
        <v>8</v>
      </c>
      <c r="P122" s="29">
        <v>65</v>
      </c>
      <c r="Q122" s="29">
        <v>162</v>
      </c>
      <c r="R122" s="5">
        <v>2</v>
      </c>
      <c r="S122" s="4">
        <v>5</v>
      </c>
      <c r="T122" s="4">
        <v>4.5</v>
      </c>
      <c r="U122" s="5">
        <v>129</v>
      </c>
      <c r="V122" s="5">
        <v>149</v>
      </c>
      <c r="W122" s="5">
        <v>150</v>
      </c>
      <c r="X122" s="5">
        <v>128</v>
      </c>
      <c r="Y122" s="23" t="s">
        <v>50</v>
      </c>
      <c r="Z122" s="23" t="s">
        <v>50</v>
      </c>
      <c r="AA122" s="23" t="s">
        <v>50</v>
      </c>
      <c r="AB122" s="23" t="s">
        <v>50</v>
      </c>
      <c r="AC122" s="23" t="s">
        <v>50</v>
      </c>
      <c r="AD122" s="3">
        <v>6.5</v>
      </c>
      <c r="AE122" s="163" t="s">
        <v>263</v>
      </c>
      <c r="AF122" s="164">
        <v>105</v>
      </c>
      <c r="AG122" s="163" t="s">
        <v>263</v>
      </c>
    </row>
    <row r="123" spans="1:33">
      <c r="A123" s="29">
        <v>40</v>
      </c>
      <c r="B123" s="14">
        <v>125</v>
      </c>
      <c r="C123" s="3">
        <v>139.69999999999999</v>
      </c>
      <c r="D123" s="3">
        <v>133</v>
      </c>
      <c r="E123" s="29">
        <v>270</v>
      </c>
      <c r="F123" s="29">
        <v>220</v>
      </c>
      <c r="G123" s="29">
        <v>26</v>
      </c>
      <c r="H123" s="29">
        <v>8</v>
      </c>
      <c r="I123" s="18" t="s">
        <v>48</v>
      </c>
      <c r="J123" s="29">
        <v>26</v>
      </c>
      <c r="K123" s="3">
        <v>162</v>
      </c>
      <c r="L123" s="3">
        <v>162</v>
      </c>
      <c r="M123" s="29">
        <v>4</v>
      </c>
      <c r="N123" s="29">
        <v>12</v>
      </c>
      <c r="O123" s="29">
        <v>8</v>
      </c>
      <c r="P123" s="29">
        <v>68</v>
      </c>
      <c r="Q123" s="29">
        <v>188</v>
      </c>
      <c r="R123" s="5">
        <v>2</v>
      </c>
      <c r="S123" s="4">
        <v>5</v>
      </c>
      <c r="T123" s="4">
        <v>4.5</v>
      </c>
      <c r="U123" s="5">
        <v>155</v>
      </c>
      <c r="V123" s="5">
        <v>175</v>
      </c>
      <c r="W123" s="5">
        <v>176</v>
      </c>
      <c r="X123" s="5">
        <v>154</v>
      </c>
      <c r="Y123" s="23" t="s">
        <v>50</v>
      </c>
      <c r="Z123" s="23" t="s">
        <v>50</v>
      </c>
      <c r="AA123" s="23" t="s">
        <v>50</v>
      </c>
      <c r="AB123" s="23" t="s">
        <v>50</v>
      </c>
      <c r="AC123" s="23" t="s">
        <v>50</v>
      </c>
      <c r="AD123" s="3">
        <v>9</v>
      </c>
      <c r="AE123" s="163" t="s">
        <v>263</v>
      </c>
      <c r="AF123" s="164">
        <v>120</v>
      </c>
      <c r="AG123" s="163" t="s">
        <v>263</v>
      </c>
    </row>
    <row r="124" spans="1:33">
      <c r="A124" s="29">
        <v>40</v>
      </c>
      <c r="B124" s="14">
        <v>150</v>
      </c>
      <c r="C124" s="3">
        <v>168.3</v>
      </c>
      <c r="D124" s="3">
        <v>159</v>
      </c>
      <c r="E124" s="29">
        <v>300</v>
      </c>
      <c r="F124" s="29">
        <v>250</v>
      </c>
      <c r="G124" s="29">
        <v>26</v>
      </c>
      <c r="H124" s="29">
        <v>8</v>
      </c>
      <c r="I124" s="18" t="s">
        <v>48</v>
      </c>
      <c r="J124" s="29">
        <v>28</v>
      </c>
      <c r="K124" s="3">
        <v>192</v>
      </c>
      <c r="L124" s="3">
        <v>192</v>
      </c>
      <c r="M124" s="29">
        <v>4.5</v>
      </c>
      <c r="N124" s="29">
        <v>12</v>
      </c>
      <c r="O124" s="29">
        <v>10</v>
      </c>
      <c r="P124" s="29">
        <v>75</v>
      </c>
      <c r="Q124" s="29">
        <v>218</v>
      </c>
      <c r="R124" s="5">
        <v>2</v>
      </c>
      <c r="S124" s="4">
        <v>5</v>
      </c>
      <c r="T124" s="4">
        <v>4.5</v>
      </c>
      <c r="U124" s="5">
        <v>183</v>
      </c>
      <c r="V124" s="5">
        <v>203</v>
      </c>
      <c r="W124" s="5">
        <v>204</v>
      </c>
      <c r="X124" s="5">
        <v>182</v>
      </c>
      <c r="Y124" s="23" t="s">
        <v>50</v>
      </c>
      <c r="Z124" s="23" t="s">
        <v>50</v>
      </c>
      <c r="AA124" s="23" t="s">
        <v>50</v>
      </c>
      <c r="AB124" s="23" t="s">
        <v>50</v>
      </c>
      <c r="AC124" s="23" t="s">
        <v>50</v>
      </c>
      <c r="AD124" s="3">
        <v>11.5</v>
      </c>
      <c r="AE124" s="163" t="s">
        <v>263</v>
      </c>
      <c r="AF124" s="164">
        <v>125</v>
      </c>
      <c r="AG124" s="163" t="s">
        <v>263</v>
      </c>
    </row>
    <row r="125" spans="1:33">
      <c r="A125" s="29">
        <v>40</v>
      </c>
      <c r="B125" s="14">
        <v>200</v>
      </c>
      <c r="C125" s="3">
        <v>219.1</v>
      </c>
      <c r="D125" s="3">
        <v>219</v>
      </c>
      <c r="E125" s="29">
        <v>375</v>
      </c>
      <c r="F125" s="29">
        <v>320</v>
      </c>
      <c r="G125" s="29">
        <v>30</v>
      </c>
      <c r="H125" s="29">
        <v>12</v>
      </c>
      <c r="I125" s="18" t="s">
        <v>49</v>
      </c>
      <c r="J125" s="29">
        <v>34</v>
      </c>
      <c r="K125" s="3">
        <v>244</v>
      </c>
      <c r="L125" s="3">
        <v>244</v>
      </c>
      <c r="M125" s="29">
        <v>6.3</v>
      </c>
      <c r="N125" s="29">
        <v>16</v>
      </c>
      <c r="O125" s="29">
        <v>10</v>
      </c>
      <c r="P125" s="29">
        <v>88</v>
      </c>
      <c r="Q125" s="54">
        <v>285</v>
      </c>
      <c r="R125" s="5">
        <v>2</v>
      </c>
      <c r="S125" s="4">
        <v>5</v>
      </c>
      <c r="T125" s="4">
        <v>4.5</v>
      </c>
      <c r="U125" s="5">
        <v>239</v>
      </c>
      <c r="V125" s="5">
        <v>259</v>
      </c>
      <c r="W125" s="5">
        <v>260</v>
      </c>
      <c r="X125" s="5">
        <v>238</v>
      </c>
      <c r="Y125" s="23" t="s">
        <v>50</v>
      </c>
      <c r="Z125" s="23" t="s">
        <v>50</v>
      </c>
      <c r="AA125" s="23" t="s">
        <v>50</v>
      </c>
      <c r="AB125" s="23" t="s">
        <v>50</v>
      </c>
      <c r="AC125" s="23" t="s">
        <v>50</v>
      </c>
      <c r="AD125" s="3">
        <v>21</v>
      </c>
      <c r="AE125" s="163" t="s">
        <v>263</v>
      </c>
      <c r="AF125" s="164">
        <v>145</v>
      </c>
      <c r="AG125" s="163" t="s">
        <v>263</v>
      </c>
    </row>
    <row r="126" spans="1:33">
      <c r="A126" s="29">
        <v>40</v>
      </c>
      <c r="B126" s="14">
        <v>250</v>
      </c>
      <c r="C126" s="5">
        <v>273</v>
      </c>
      <c r="D126" s="5">
        <v>273</v>
      </c>
      <c r="E126" s="29">
        <v>450</v>
      </c>
      <c r="F126" s="29">
        <v>385</v>
      </c>
      <c r="G126" s="29">
        <v>33</v>
      </c>
      <c r="H126" s="29">
        <v>12</v>
      </c>
      <c r="I126" s="18" t="s">
        <v>52</v>
      </c>
      <c r="J126" s="29">
        <v>38</v>
      </c>
      <c r="K126" s="5">
        <v>306</v>
      </c>
      <c r="L126" s="5">
        <v>306</v>
      </c>
      <c r="M126" s="29">
        <v>7.1</v>
      </c>
      <c r="N126" s="29">
        <v>18</v>
      </c>
      <c r="O126" s="29">
        <v>12</v>
      </c>
      <c r="P126" s="29">
        <v>105</v>
      </c>
      <c r="Q126" s="54">
        <v>345</v>
      </c>
      <c r="R126" s="5">
        <v>2</v>
      </c>
      <c r="S126" s="4">
        <v>5</v>
      </c>
      <c r="T126" s="4">
        <v>4.5</v>
      </c>
      <c r="U126" s="5">
        <v>292</v>
      </c>
      <c r="V126" s="5">
        <v>312</v>
      </c>
      <c r="W126" s="5">
        <v>313</v>
      </c>
      <c r="X126" s="5">
        <v>291</v>
      </c>
      <c r="Y126" s="23" t="s">
        <v>50</v>
      </c>
      <c r="Z126" s="23" t="s">
        <v>50</v>
      </c>
      <c r="AA126" s="23" t="s">
        <v>50</v>
      </c>
      <c r="AB126" s="23" t="s">
        <v>50</v>
      </c>
      <c r="AC126" s="23" t="s">
        <v>50</v>
      </c>
      <c r="AD126" s="3">
        <v>34</v>
      </c>
      <c r="AE126" s="163" t="s">
        <v>263</v>
      </c>
      <c r="AF126" s="164">
        <v>155</v>
      </c>
      <c r="AG126" s="163" t="s">
        <v>263</v>
      </c>
    </row>
    <row r="127" spans="1:33">
      <c r="A127" s="29">
        <v>40</v>
      </c>
      <c r="B127" s="14">
        <v>300</v>
      </c>
      <c r="C127" s="3">
        <v>323.89999999999998</v>
      </c>
      <c r="D127" s="3">
        <v>325</v>
      </c>
      <c r="E127" s="29">
        <v>515</v>
      </c>
      <c r="F127" s="29">
        <v>450</v>
      </c>
      <c r="G127" s="29">
        <v>33</v>
      </c>
      <c r="H127" s="29">
        <v>16</v>
      </c>
      <c r="I127" s="18" t="s">
        <v>52</v>
      </c>
      <c r="J127" s="29">
        <v>42</v>
      </c>
      <c r="K127" s="3">
        <v>362</v>
      </c>
      <c r="L127" s="3">
        <v>362</v>
      </c>
      <c r="M127" s="29">
        <v>8</v>
      </c>
      <c r="N127" s="29">
        <v>18</v>
      </c>
      <c r="O127" s="29">
        <v>12</v>
      </c>
      <c r="P127" s="29">
        <v>115</v>
      </c>
      <c r="Q127" s="54">
        <v>410</v>
      </c>
      <c r="R127" s="5">
        <v>2</v>
      </c>
      <c r="S127" s="4">
        <v>5</v>
      </c>
      <c r="T127" s="4">
        <v>4.5</v>
      </c>
      <c r="U127" s="5">
        <v>343</v>
      </c>
      <c r="V127" s="5">
        <v>363</v>
      </c>
      <c r="W127" s="5">
        <v>364</v>
      </c>
      <c r="X127" s="5">
        <v>342</v>
      </c>
      <c r="Y127" s="23" t="s">
        <v>50</v>
      </c>
      <c r="Z127" s="23" t="s">
        <v>50</v>
      </c>
      <c r="AA127" s="23" t="s">
        <v>50</v>
      </c>
      <c r="AB127" s="23" t="s">
        <v>50</v>
      </c>
      <c r="AC127" s="23" t="s">
        <v>50</v>
      </c>
      <c r="AD127" s="3">
        <v>47.5</v>
      </c>
      <c r="AE127" s="163" t="s">
        <v>263</v>
      </c>
      <c r="AF127" s="164">
        <v>165</v>
      </c>
      <c r="AG127" s="163" t="s">
        <v>263</v>
      </c>
    </row>
    <row r="128" spans="1:33">
      <c r="A128" s="29">
        <v>40</v>
      </c>
      <c r="B128" s="14">
        <v>350</v>
      </c>
      <c r="C128" s="3">
        <v>355.6</v>
      </c>
      <c r="D128" s="3">
        <v>377</v>
      </c>
      <c r="E128" s="29">
        <v>580</v>
      </c>
      <c r="F128" s="29">
        <v>510</v>
      </c>
      <c r="G128" s="29">
        <v>36</v>
      </c>
      <c r="H128" s="29">
        <v>16</v>
      </c>
      <c r="I128" s="18" t="s">
        <v>53</v>
      </c>
      <c r="J128" s="29">
        <v>46</v>
      </c>
      <c r="K128" s="3">
        <v>408</v>
      </c>
      <c r="L128" s="3">
        <v>430</v>
      </c>
      <c r="M128" s="29">
        <v>8.8000000000000007</v>
      </c>
      <c r="N128" s="29">
        <v>20</v>
      </c>
      <c r="O128" s="29">
        <v>12</v>
      </c>
      <c r="P128" s="29">
        <v>125</v>
      </c>
      <c r="Q128" s="54">
        <v>465</v>
      </c>
      <c r="R128" s="5">
        <v>2</v>
      </c>
      <c r="S128" s="4">
        <v>5.5</v>
      </c>
      <c r="T128" s="4">
        <v>5</v>
      </c>
      <c r="U128" s="5">
        <v>395</v>
      </c>
      <c r="V128" s="5">
        <v>421</v>
      </c>
      <c r="W128" s="5">
        <v>422</v>
      </c>
      <c r="X128" s="5">
        <v>394</v>
      </c>
      <c r="Y128" s="23" t="s">
        <v>50</v>
      </c>
      <c r="Z128" s="23" t="s">
        <v>50</v>
      </c>
      <c r="AA128" s="23" t="s">
        <v>50</v>
      </c>
      <c r="AB128" s="23" t="s">
        <v>50</v>
      </c>
      <c r="AC128" s="23" t="s">
        <v>50</v>
      </c>
      <c r="AD128" s="3">
        <v>69</v>
      </c>
      <c r="AE128" s="163" t="s">
        <v>263</v>
      </c>
      <c r="AF128" s="164">
        <v>180</v>
      </c>
      <c r="AG128" s="163" t="s">
        <v>263</v>
      </c>
    </row>
    <row r="129" spans="1:33">
      <c r="A129" s="29">
        <v>40</v>
      </c>
      <c r="B129" s="14">
        <v>400</v>
      </c>
      <c r="C129" s="3">
        <v>406.4</v>
      </c>
      <c r="D129" s="3">
        <v>426</v>
      </c>
      <c r="E129" s="29">
        <v>660</v>
      </c>
      <c r="F129" s="29">
        <v>585</v>
      </c>
      <c r="G129" s="29">
        <v>39</v>
      </c>
      <c r="H129" s="29">
        <v>16</v>
      </c>
      <c r="I129" s="18" t="s">
        <v>55</v>
      </c>
      <c r="J129" s="29">
        <v>50</v>
      </c>
      <c r="K129" s="3">
        <v>462</v>
      </c>
      <c r="L129" s="3">
        <v>482</v>
      </c>
      <c r="M129" s="29">
        <v>11</v>
      </c>
      <c r="N129" s="29">
        <v>20</v>
      </c>
      <c r="O129" s="29">
        <v>12</v>
      </c>
      <c r="P129" s="29">
        <v>135</v>
      </c>
      <c r="Q129" s="54">
        <v>535</v>
      </c>
      <c r="R129" s="5">
        <v>2</v>
      </c>
      <c r="S129" s="4">
        <v>5.5</v>
      </c>
      <c r="T129" s="4">
        <v>5</v>
      </c>
      <c r="U129" s="5">
        <v>447</v>
      </c>
      <c r="V129" s="5">
        <v>473</v>
      </c>
      <c r="W129" s="5">
        <v>478</v>
      </c>
      <c r="X129" s="5">
        <v>446</v>
      </c>
      <c r="Y129" s="23" t="s">
        <v>50</v>
      </c>
      <c r="Z129" s="23" t="s">
        <v>50</v>
      </c>
      <c r="AA129" s="23" t="s">
        <v>50</v>
      </c>
      <c r="AB129" s="23" t="s">
        <v>50</v>
      </c>
      <c r="AC129" s="23" t="s">
        <v>50</v>
      </c>
      <c r="AD129" s="3">
        <v>98</v>
      </c>
      <c r="AE129" s="163" t="s">
        <v>263</v>
      </c>
      <c r="AF129" s="164">
        <v>190</v>
      </c>
      <c r="AG129" s="163" t="s">
        <v>263</v>
      </c>
    </row>
    <row r="130" spans="1:33">
      <c r="A130" s="29">
        <v>40</v>
      </c>
      <c r="B130" s="14">
        <v>450</v>
      </c>
      <c r="C130" s="3">
        <v>457</v>
      </c>
      <c r="D130" s="3">
        <v>480</v>
      </c>
      <c r="E130" s="29">
        <v>685</v>
      </c>
      <c r="F130" s="29">
        <v>610</v>
      </c>
      <c r="G130" s="29">
        <v>39</v>
      </c>
      <c r="H130" s="29">
        <v>20</v>
      </c>
      <c r="I130" s="18" t="s">
        <v>55</v>
      </c>
      <c r="J130" s="29">
        <v>57</v>
      </c>
      <c r="K130" s="3">
        <v>500</v>
      </c>
      <c r="L130" s="3">
        <v>522</v>
      </c>
      <c r="M130" s="29">
        <v>12.5</v>
      </c>
      <c r="N130" s="29">
        <v>20</v>
      </c>
      <c r="O130" s="29">
        <v>12</v>
      </c>
      <c r="P130" s="29">
        <v>135</v>
      </c>
      <c r="Q130" s="54">
        <v>560</v>
      </c>
      <c r="R130" s="5">
        <v>2</v>
      </c>
      <c r="S130" s="4">
        <v>5.5</v>
      </c>
      <c r="T130" s="4">
        <v>5</v>
      </c>
      <c r="U130" s="5">
        <v>497</v>
      </c>
      <c r="V130" s="5">
        <v>523</v>
      </c>
      <c r="W130" s="5">
        <v>524</v>
      </c>
      <c r="X130" s="5">
        <v>496</v>
      </c>
      <c r="Y130" s="23" t="s">
        <v>50</v>
      </c>
      <c r="Z130" s="23" t="s">
        <v>50</v>
      </c>
      <c r="AA130" s="23" t="s">
        <v>50</v>
      </c>
      <c r="AB130" s="23" t="s">
        <v>50</v>
      </c>
      <c r="AC130" s="23" t="s">
        <v>50</v>
      </c>
      <c r="AD130" s="3">
        <v>105.1</v>
      </c>
      <c r="AE130" s="163" t="s">
        <v>263</v>
      </c>
      <c r="AF130" s="163">
        <v>205</v>
      </c>
      <c r="AG130" s="163" t="s">
        <v>263</v>
      </c>
    </row>
    <row r="131" spans="1:33">
      <c r="A131" s="29">
        <v>40</v>
      </c>
      <c r="B131" s="14">
        <v>500</v>
      </c>
      <c r="C131" s="3">
        <v>508</v>
      </c>
      <c r="D131" s="3">
        <v>530</v>
      </c>
      <c r="E131" s="29">
        <v>755</v>
      </c>
      <c r="F131" s="29">
        <v>670</v>
      </c>
      <c r="G131" s="29">
        <v>42</v>
      </c>
      <c r="H131" s="29">
        <v>20</v>
      </c>
      <c r="I131" s="18" t="s">
        <v>56</v>
      </c>
      <c r="J131" s="29">
        <v>57</v>
      </c>
      <c r="K131" s="3">
        <v>562</v>
      </c>
      <c r="L131" s="3">
        <v>584</v>
      </c>
      <c r="M131" s="29">
        <v>14.2</v>
      </c>
      <c r="N131" s="29">
        <v>20</v>
      </c>
      <c r="O131" s="29">
        <v>12</v>
      </c>
      <c r="P131" s="29">
        <v>140</v>
      </c>
      <c r="Q131" s="54">
        <v>615</v>
      </c>
      <c r="R131" s="5">
        <v>2</v>
      </c>
      <c r="S131" s="4">
        <v>5.5</v>
      </c>
      <c r="T131" s="4">
        <v>5</v>
      </c>
      <c r="U131" s="5">
        <v>549</v>
      </c>
      <c r="V131" s="5">
        <v>575</v>
      </c>
      <c r="W131" s="5">
        <v>576</v>
      </c>
      <c r="X131" s="5">
        <v>548</v>
      </c>
      <c r="Y131" s="23" t="s">
        <v>50</v>
      </c>
      <c r="Z131" s="23" t="s">
        <v>50</v>
      </c>
      <c r="AA131" s="23" t="s">
        <v>50</v>
      </c>
      <c r="AB131" s="23" t="s">
        <v>50</v>
      </c>
      <c r="AC131" s="23" t="s">
        <v>50</v>
      </c>
      <c r="AD131" s="3">
        <v>130.5</v>
      </c>
      <c r="AE131" s="163" t="s">
        <v>263</v>
      </c>
      <c r="AF131" s="163">
        <v>215</v>
      </c>
      <c r="AG131" s="163" t="s">
        <v>263</v>
      </c>
    </row>
    <row r="132" spans="1:33">
      <c r="A132" s="21">
        <v>40</v>
      </c>
      <c r="B132" s="20">
        <v>600</v>
      </c>
      <c r="C132" s="21">
        <v>610</v>
      </c>
      <c r="D132" s="21">
        <v>630</v>
      </c>
      <c r="E132" s="21">
        <v>890</v>
      </c>
      <c r="F132" s="21">
        <v>795</v>
      </c>
      <c r="G132" s="21">
        <v>48</v>
      </c>
      <c r="H132" s="21">
        <v>20</v>
      </c>
      <c r="I132" s="19" t="s">
        <v>57</v>
      </c>
      <c r="J132" s="21">
        <v>72</v>
      </c>
      <c r="K132" s="21">
        <v>666</v>
      </c>
      <c r="L132" s="21">
        <v>686</v>
      </c>
      <c r="M132" s="21">
        <v>16</v>
      </c>
      <c r="N132" s="21">
        <v>20</v>
      </c>
      <c r="O132" s="21">
        <v>12</v>
      </c>
      <c r="P132" s="21">
        <v>150</v>
      </c>
      <c r="Q132" s="55">
        <v>735</v>
      </c>
      <c r="R132" s="21">
        <v>2</v>
      </c>
      <c r="S132" s="22">
        <v>5.5</v>
      </c>
      <c r="T132" s="22">
        <v>5</v>
      </c>
      <c r="U132" s="21">
        <v>649</v>
      </c>
      <c r="V132" s="21">
        <v>675</v>
      </c>
      <c r="W132" s="21">
        <v>676</v>
      </c>
      <c r="X132" s="21">
        <v>648</v>
      </c>
      <c r="Y132" s="19" t="s">
        <v>50</v>
      </c>
      <c r="Z132" s="19" t="s">
        <v>50</v>
      </c>
      <c r="AA132" s="19" t="s">
        <v>50</v>
      </c>
      <c r="AB132" s="19" t="s">
        <v>50</v>
      </c>
      <c r="AC132" s="19" t="s">
        <v>50</v>
      </c>
      <c r="AD132" s="3">
        <v>211.5</v>
      </c>
      <c r="AE132" s="163" t="s">
        <v>263</v>
      </c>
      <c r="AF132" s="163">
        <v>260</v>
      </c>
      <c r="AG132" s="163" t="s">
        <v>263</v>
      </c>
    </row>
    <row r="133" spans="1:33">
      <c r="A133" s="29">
        <v>63</v>
      </c>
      <c r="B133" s="17">
        <v>10</v>
      </c>
      <c r="C133" s="29">
        <v>17.2</v>
      </c>
      <c r="D133" s="29">
        <v>14</v>
      </c>
      <c r="E133" s="29">
        <v>100</v>
      </c>
      <c r="F133" s="29">
        <v>70</v>
      </c>
      <c r="G133" s="29">
        <v>14</v>
      </c>
      <c r="H133" s="29">
        <v>4</v>
      </c>
      <c r="I133" s="18" t="s">
        <v>64</v>
      </c>
      <c r="J133" s="29">
        <v>20</v>
      </c>
      <c r="K133" s="29">
        <v>32</v>
      </c>
      <c r="L133" s="29">
        <v>32</v>
      </c>
      <c r="M133" s="29">
        <v>1.8</v>
      </c>
      <c r="N133" s="29">
        <v>6</v>
      </c>
      <c r="O133" s="29">
        <v>4</v>
      </c>
      <c r="P133" s="29">
        <v>45</v>
      </c>
      <c r="Q133" s="54">
        <v>40</v>
      </c>
      <c r="R133" s="25">
        <v>2</v>
      </c>
      <c r="S133" s="7">
        <v>4.5</v>
      </c>
      <c r="T133" s="7">
        <v>4</v>
      </c>
      <c r="U133" s="25">
        <v>24</v>
      </c>
      <c r="V133" s="25">
        <v>34</v>
      </c>
      <c r="W133" s="25">
        <v>35</v>
      </c>
      <c r="X133" s="25">
        <v>23</v>
      </c>
      <c r="Y133" s="41" t="s">
        <v>50</v>
      </c>
      <c r="Z133" s="26" t="s">
        <v>50</v>
      </c>
      <c r="AA133" s="26" t="s">
        <v>50</v>
      </c>
      <c r="AB133" s="26" t="s">
        <v>50</v>
      </c>
      <c r="AC133" s="26" t="s">
        <v>50</v>
      </c>
      <c r="AD133" s="3">
        <v>1</v>
      </c>
      <c r="AE133" s="163" t="s">
        <v>263</v>
      </c>
      <c r="AF133" s="163">
        <v>75</v>
      </c>
      <c r="AG133" s="163">
        <v>90</v>
      </c>
    </row>
    <row r="134" spans="1:33">
      <c r="A134" s="29">
        <v>63</v>
      </c>
      <c r="B134" s="14">
        <v>15</v>
      </c>
      <c r="C134" s="3">
        <v>21.3</v>
      </c>
      <c r="D134" s="3">
        <v>18</v>
      </c>
      <c r="E134" s="29">
        <v>105</v>
      </c>
      <c r="F134" s="29">
        <v>75</v>
      </c>
      <c r="G134" s="29">
        <v>14</v>
      </c>
      <c r="H134" s="29">
        <v>4</v>
      </c>
      <c r="I134" s="18" t="s">
        <v>64</v>
      </c>
      <c r="J134" s="29">
        <v>20</v>
      </c>
      <c r="K134" s="3">
        <v>34</v>
      </c>
      <c r="L134" s="3">
        <v>34</v>
      </c>
      <c r="M134" s="29">
        <v>2</v>
      </c>
      <c r="N134" s="29">
        <v>6</v>
      </c>
      <c r="O134" s="29">
        <v>4</v>
      </c>
      <c r="P134" s="29">
        <v>45</v>
      </c>
      <c r="Q134" s="54">
        <v>45</v>
      </c>
      <c r="R134" s="5">
        <v>2</v>
      </c>
      <c r="S134" s="4">
        <v>4.5</v>
      </c>
      <c r="T134" s="4">
        <v>4</v>
      </c>
      <c r="U134" s="5">
        <v>29</v>
      </c>
      <c r="V134" s="5">
        <v>39</v>
      </c>
      <c r="W134" s="5">
        <v>40</v>
      </c>
      <c r="X134" s="5">
        <v>28</v>
      </c>
      <c r="Y134" s="42">
        <v>55</v>
      </c>
      <c r="Z134" s="43">
        <v>35</v>
      </c>
      <c r="AA134" s="23">
        <v>6.5</v>
      </c>
      <c r="AB134" s="43">
        <v>9</v>
      </c>
      <c r="AC134" s="23">
        <v>0.8</v>
      </c>
      <c r="AD134" s="3">
        <v>1</v>
      </c>
      <c r="AE134" s="163" t="s">
        <v>263</v>
      </c>
      <c r="AF134" s="163">
        <v>75</v>
      </c>
      <c r="AG134" s="163">
        <v>90</v>
      </c>
    </row>
    <row r="135" spans="1:33">
      <c r="A135" s="29">
        <v>63</v>
      </c>
      <c r="B135" s="14">
        <v>20</v>
      </c>
      <c r="C135" s="3">
        <v>26.9</v>
      </c>
      <c r="D135" s="3">
        <v>25</v>
      </c>
      <c r="E135" s="29">
        <v>130</v>
      </c>
      <c r="F135" s="29">
        <v>90</v>
      </c>
      <c r="G135" s="29">
        <v>18</v>
      </c>
      <c r="H135" s="29">
        <v>4</v>
      </c>
      <c r="I135" s="18" t="s">
        <v>65</v>
      </c>
      <c r="J135" s="29">
        <v>22</v>
      </c>
      <c r="K135" s="3">
        <v>42</v>
      </c>
      <c r="L135" s="3">
        <v>42</v>
      </c>
      <c r="M135" s="29">
        <v>2.6</v>
      </c>
      <c r="N135" s="29">
        <v>8</v>
      </c>
      <c r="O135" s="29">
        <v>4</v>
      </c>
      <c r="P135" s="29">
        <v>48</v>
      </c>
      <c r="Q135" s="54">
        <v>58</v>
      </c>
      <c r="R135" s="5">
        <v>2</v>
      </c>
      <c r="S135" s="4">
        <v>4.5</v>
      </c>
      <c r="T135" s="4">
        <v>4</v>
      </c>
      <c r="U135" s="5">
        <v>36</v>
      </c>
      <c r="V135" s="5">
        <v>50</v>
      </c>
      <c r="W135" s="5">
        <v>51</v>
      </c>
      <c r="X135" s="5">
        <v>35</v>
      </c>
      <c r="Y135" s="43">
        <v>68</v>
      </c>
      <c r="Z135" s="43">
        <v>45</v>
      </c>
      <c r="AA135" s="23">
        <v>6.5</v>
      </c>
      <c r="AB135" s="43">
        <v>9</v>
      </c>
      <c r="AC135" s="23">
        <v>0.8</v>
      </c>
      <c r="AD135" s="3">
        <v>2</v>
      </c>
      <c r="AE135" s="163" t="s">
        <v>263</v>
      </c>
      <c r="AF135" s="163">
        <v>95</v>
      </c>
      <c r="AG135" s="163">
        <v>105</v>
      </c>
    </row>
    <row r="136" spans="1:33">
      <c r="A136" s="29">
        <v>63</v>
      </c>
      <c r="B136" s="14">
        <v>25</v>
      </c>
      <c r="C136" s="3">
        <v>33.700000000000003</v>
      </c>
      <c r="D136" s="3">
        <v>32</v>
      </c>
      <c r="E136" s="29">
        <v>140</v>
      </c>
      <c r="F136" s="29">
        <v>100</v>
      </c>
      <c r="G136" s="29">
        <v>18</v>
      </c>
      <c r="H136" s="29">
        <v>4</v>
      </c>
      <c r="I136" s="18" t="s">
        <v>65</v>
      </c>
      <c r="J136" s="29">
        <v>24</v>
      </c>
      <c r="K136" s="3">
        <v>52</v>
      </c>
      <c r="L136" s="3">
        <v>52</v>
      </c>
      <c r="M136" s="29">
        <v>2.6</v>
      </c>
      <c r="N136" s="29">
        <v>8</v>
      </c>
      <c r="O136" s="29">
        <v>4</v>
      </c>
      <c r="P136" s="29">
        <v>58</v>
      </c>
      <c r="Q136" s="54">
        <v>68</v>
      </c>
      <c r="R136" s="5">
        <v>2</v>
      </c>
      <c r="S136" s="4">
        <v>4.5</v>
      </c>
      <c r="T136" s="4">
        <v>4</v>
      </c>
      <c r="U136" s="5">
        <v>43</v>
      </c>
      <c r="V136" s="5">
        <v>57</v>
      </c>
      <c r="W136" s="5">
        <v>58</v>
      </c>
      <c r="X136" s="5">
        <v>42</v>
      </c>
      <c r="Y136" s="43">
        <v>78</v>
      </c>
      <c r="Z136" s="43">
        <v>50</v>
      </c>
      <c r="AA136" s="23">
        <v>6.5</v>
      </c>
      <c r="AB136" s="43">
        <v>9</v>
      </c>
      <c r="AC136" s="23">
        <v>0.8</v>
      </c>
      <c r="AD136" s="3">
        <v>2.5</v>
      </c>
      <c r="AE136" s="163" t="s">
        <v>263</v>
      </c>
      <c r="AF136" s="163">
        <v>95</v>
      </c>
      <c r="AG136" s="163">
        <v>110</v>
      </c>
    </row>
    <row r="137" spans="1:33">
      <c r="A137" s="29">
        <v>63</v>
      </c>
      <c r="B137" s="14">
        <v>32</v>
      </c>
      <c r="C137" s="3">
        <v>42.4</v>
      </c>
      <c r="D137" s="3">
        <v>38</v>
      </c>
      <c r="E137" s="29">
        <v>155</v>
      </c>
      <c r="F137" s="29">
        <v>110</v>
      </c>
      <c r="G137" s="29">
        <v>22</v>
      </c>
      <c r="H137" s="29">
        <v>4</v>
      </c>
      <c r="I137" s="18" t="s">
        <v>3</v>
      </c>
      <c r="J137" s="29">
        <v>24</v>
      </c>
      <c r="K137" s="3">
        <v>62</v>
      </c>
      <c r="L137" s="3">
        <v>62</v>
      </c>
      <c r="M137" s="29">
        <v>2.9</v>
      </c>
      <c r="N137" s="29">
        <v>8</v>
      </c>
      <c r="O137" s="29">
        <v>6</v>
      </c>
      <c r="P137" s="29">
        <v>60</v>
      </c>
      <c r="Q137" s="54">
        <v>78</v>
      </c>
      <c r="R137" s="5">
        <v>2</v>
      </c>
      <c r="S137" s="4">
        <v>4.5</v>
      </c>
      <c r="T137" s="4">
        <v>4</v>
      </c>
      <c r="U137" s="5">
        <v>51</v>
      </c>
      <c r="V137" s="5">
        <v>65</v>
      </c>
      <c r="W137" s="5">
        <v>66</v>
      </c>
      <c r="X137" s="5">
        <v>50</v>
      </c>
      <c r="Y137" s="43">
        <v>86</v>
      </c>
      <c r="Z137" s="43">
        <v>65</v>
      </c>
      <c r="AA137" s="23">
        <v>6.5</v>
      </c>
      <c r="AB137" s="43">
        <v>9</v>
      </c>
      <c r="AC137" s="23">
        <v>0.8</v>
      </c>
      <c r="AD137" s="3">
        <v>3</v>
      </c>
      <c r="AE137" s="163" t="s">
        <v>263</v>
      </c>
      <c r="AF137" s="163">
        <v>105</v>
      </c>
      <c r="AG137" s="163">
        <v>120</v>
      </c>
    </row>
    <row r="138" spans="1:33">
      <c r="A138" s="29">
        <v>63</v>
      </c>
      <c r="B138" s="14">
        <v>40</v>
      </c>
      <c r="C138" s="3">
        <v>48.3</v>
      </c>
      <c r="D138" s="3">
        <v>45</v>
      </c>
      <c r="E138" s="29">
        <v>170</v>
      </c>
      <c r="F138" s="29">
        <v>125</v>
      </c>
      <c r="G138" s="29">
        <v>22</v>
      </c>
      <c r="H138" s="29">
        <v>4</v>
      </c>
      <c r="I138" s="18" t="s">
        <v>3</v>
      </c>
      <c r="J138" s="29">
        <v>26</v>
      </c>
      <c r="K138" s="3">
        <v>70</v>
      </c>
      <c r="L138" s="3">
        <v>70</v>
      </c>
      <c r="M138" s="29">
        <v>2.9</v>
      </c>
      <c r="N138" s="29">
        <v>10</v>
      </c>
      <c r="O138" s="29">
        <v>6</v>
      </c>
      <c r="P138" s="29">
        <v>62</v>
      </c>
      <c r="Q138" s="54">
        <v>88</v>
      </c>
      <c r="R138" s="5">
        <v>2</v>
      </c>
      <c r="S138" s="4">
        <v>4.5</v>
      </c>
      <c r="T138" s="4">
        <v>4</v>
      </c>
      <c r="U138" s="5">
        <v>61</v>
      </c>
      <c r="V138" s="5">
        <v>75</v>
      </c>
      <c r="W138" s="5">
        <v>76</v>
      </c>
      <c r="X138" s="5">
        <v>60</v>
      </c>
      <c r="Y138" s="43">
        <v>102</v>
      </c>
      <c r="Z138" s="43">
        <v>75</v>
      </c>
      <c r="AA138" s="23">
        <v>6.5</v>
      </c>
      <c r="AB138" s="43">
        <v>9</v>
      </c>
      <c r="AC138" s="23">
        <v>0.8</v>
      </c>
      <c r="AD138" s="3">
        <v>4</v>
      </c>
      <c r="AE138" s="163" t="s">
        <v>263</v>
      </c>
      <c r="AF138" s="163">
        <v>110</v>
      </c>
      <c r="AG138" s="163">
        <v>125</v>
      </c>
    </row>
    <row r="139" spans="1:33">
      <c r="A139" s="29">
        <v>63</v>
      </c>
      <c r="B139" s="14">
        <v>50</v>
      </c>
      <c r="C139" s="3">
        <v>60.3</v>
      </c>
      <c r="D139" s="3">
        <v>57</v>
      </c>
      <c r="E139" s="29">
        <v>180</v>
      </c>
      <c r="F139" s="29">
        <v>135</v>
      </c>
      <c r="G139" s="29">
        <v>22</v>
      </c>
      <c r="H139" s="29">
        <v>4</v>
      </c>
      <c r="I139" s="18" t="s">
        <v>3</v>
      </c>
      <c r="J139" s="29">
        <v>26</v>
      </c>
      <c r="K139" s="3">
        <v>82</v>
      </c>
      <c r="L139" s="3">
        <v>82</v>
      </c>
      <c r="M139" s="29">
        <v>2.9</v>
      </c>
      <c r="N139" s="29">
        <v>10</v>
      </c>
      <c r="O139" s="29">
        <v>6</v>
      </c>
      <c r="P139" s="29">
        <v>62</v>
      </c>
      <c r="Q139" s="54">
        <v>102</v>
      </c>
      <c r="R139" s="5">
        <v>2</v>
      </c>
      <c r="S139" s="4">
        <v>4.5</v>
      </c>
      <c r="T139" s="4">
        <v>4</v>
      </c>
      <c r="U139" s="5">
        <v>73</v>
      </c>
      <c r="V139" s="5">
        <v>87</v>
      </c>
      <c r="W139" s="5">
        <v>88</v>
      </c>
      <c r="X139" s="5">
        <v>72</v>
      </c>
      <c r="Y139" s="43">
        <v>112</v>
      </c>
      <c r="Z139" s="43">
        <v>85</v>
      </c>
      <c r="AA139" s="43">
        <v>8</v>
      </c>
      <c r="AB139" s="43">
        <v>12</v>
      </c>
      <c r="AC139" s="23">
        <v>0.8</v>
      </c>
      <c r="AD139" s="3">
        <v>4.5</v>
      </c>
      <c r="AE139" s="163" t="s">
        <v>263</v>
      </c>
      <c r="AF139" s="163">
        <v>110</v>
      </c>
      <c r="AG139" s="163">
        <v>130</v>
      </c>
    </row>
    <row r="140" spans="1:33">
      <c r="A140" s="29">
        <v>63</v>
      </c>
      <c r="B140" s="14">
        <v>65</v>
      </c>
      <c r="C140" s="3">
        <v>76.099999999999994</v>
      </c>
      <c r="D140" s="3">
        <v>76</v>
      </c>
      <c r="E140" s="29">
        <v>205</v>
      </c>
      <c r="F140" s="29">
        <v>160</v>
      </c>
      <c r="G140" s="29">
        <v>22</v>
      </c>
      <c r="H140" s="29">
        <v>8</v>
      </c>
      <c r="I140" s="18" t="s">
        <v>3</v>
      </c>
      <c r="J140" s="29">
        <v>26</v>
      </c>
      <c r="K140" s="3">
        <v>98</v>
      </c>
      <c r="L140" s="3">
        <v>98</v>
      </c>
      <c r="M140" s="29">
        <v>3.2</v>
      </c>
      <c r="N140" s="29">
        <v>12</v>
      </c>
      <c r="O140" s="29">
        <v>6</v>
      </c>
      <c r="P140" s="29">
        <v>68</v>
      </c>
      <c r="Q140" s="54">
        <v>122</v>
      </c>
      <c r="R140" s="5">
        <v>2</v>
      </c>
      <c r="S140" s="4">
        <v>4.5</v>
      </c>
      <c r="T140" s="4">
        <v>4</v>
      </c>
      <c r="U140" s="5">
        <v>95</v>
      </c>
      <c r="V140" s="5">
        <v>109</v>
      </c>
      <c r="W140" s="5">
        <v>110</v>
      </c>
      <c r="X140" s="5">
        <v>94</v>
      </c>
      <c r="Y140" s="43">
        <v>136</v>
      </c>
      <c r="Z140" s="43">
        <v>110</v>
      </c>
      <c r="AA140" s="43">
        <v>8</v>
      </c>
      <c r="AB140" s="43">
        <v>12</v>
      </c>
      <c r="AC140" s="23">
        <v>0.8</v>
      </c>
      <c r="AD140" s="3">
        <v>5.5</v>
      </c>
      <c r="AE140" s="163" t="s">
        <v>263</v>
      </c>
      <c r="AF140" s="163">
        <v>110</v>
      </c>
      <c r="AG140" s="163">
        <v>130</v>
      </c>
    </row>
    <row r="141" spans="1:33">
      <c r="A141" s="29">
        <v>63</v>
      </c>
      <c r="B141" s="14">
        <v>80</v>
      </c>
      <c r="C141" s="3">
        <v>88.9</v>
      </c>
      <c r="D141" s="3">
        <v>89</v>
      </c>
      <c r="E141" s="29">
        <v>215</v>
      </c>
      <c r="F141" s="29">
        <v>170</v>
      </c>
      <c r="G141" s="29">
        <v>22</v>
      </c>
      <c r="H141" s="29">
        <v>8</v>
      </c>
      <c r="I141" s="18" t="s">
        <v>3</v>
      </c>
      <c r="J141" s="29">
        <v>28</v>
      </c>
      <c r="K141" s="3">
        <v>112</v>
      </c>
      <c r="L141" s="3">
        <v>112</v>
      </c>
      <c r="M141" s="29">
        <v>3.6</v>
      </c>
      <c r="N141" s="29">
        <v>12</v>
      </c>
      <c r="O141" s="29">
        <v>8</v>
      </c>
      <c r="P141" s="29">
        <v>72</v>
      </c>
      <c r="Q141" s="54">
        <v>138</v>
      </c>
      <c r="R141" s="5">
        <v>2</v>
      </c>
      <c r="S141" s="4">
        <v>4.5</v>
      </c>
      <c r="T141" s="4">
        <v>4</v>
      </c>
      <c r="U141" s="5">
        <v>106</v>
      </c>
      <c r="V141" s="5">
        <v>120</v>
      </c>
      <c r="W141" s="5">
        <v>121</v>
      </c>
      <c r="X141" s="5">
        <v>105</v>
      </c>
      <c r="Y141" s="43">
        <v>146</v>
      </c>
      <c r="Z141" s="43">
        <v>115</v>
      </c>
      <c r="AA141" s="43">
        <v>8</v>
      </c>
      <c r="AB141" s="43">
        <v>12</v>
      </c>
      <c r="AC141" s="23">
        <v>0.8</v>
      </c>
      <c r="AD141" s="3">
        <v>6.5</v>
      </c>
      <c r="AE141" s="163" t="s">
        <v>263</v>
      </c>
      <c r="AF141" s="163">
        <v>115</v>
      </c>
      <c r="AG141" s="163">
        <v>135</v>
      </c>
    </row>
    <row r="142" spans="1:33">
      <c r="A142" s="29">
        <v>63</v>
      </c>
      <c r="B142" s="14">
        <v>100</v>
      </c>
      <c r="C142" s="3">
        <v>114.3</v>
      </c>
      <c r="D142" s="3">
        <v>108</v>
      </c>
      <c r="E142" s="29">
        <v>250</v>
      </c>
      <c r="F142" s="29">
        <v>200</v>
      </c>
      <c r="G142" s="29">
        <v>26</v>
      </c>
      <c r="H142" s="29">
        <v>8</v>
      </c>
      <c r="I142" s="18" t="s">
        <v>66</v>
      </c>
      <c r="J142" s="29">
        <v>30</v>
      </c>
      <c r="K142" s="3">
        <v>138</v>
      </c>
      <c r="L142" s="3">
        <v>138</v>
      </c>
      <c r="M142" s="29">
        <v>4</v>
      </c>
      <c r="N142" s="29">
        <v>12</v>
      </c>
      <c r="O142" s="29">
        <v>8</v>
      </c>
      <c r="P142" s="29">
        <v>78</v>
      </c>
      <c r="Q142" s="54">
        <v>162</v>
      </c>
      <c r="R142" s="5">
        <v>2</v>
      </c>
      <c r="S142" s="4">
        <v>5</v>
      </c>
      <c r="T142" s="4">
        <v>4.5</v>
      </c>
      <c r="U142" s="5">
        <v>129</v>
      </c>
      <c r="V142" s="5">
        <v>149</v>
      </c>
      <c r="W142" s="5">
        <v>150</v>
      </c>
      <c r="X142" s="5">
        <v>128</v>
      </c>
      <c r="Y142" s="43">
        <v>172</v>
      </c>
      <c r="Z142" s="43">
        <v>145</v>
      </c>
      <c r="AA142" s="43">
        <v>8</v>
      </c>
      <c r="AB142" s="43">
        <v>12</v>
      </c>
      <c r="AC142" s="23">
        <v>0.8</v>
      </c>
      <c r="AD142" s="3">
        <v>9.5</v>
      </c>
      <c r="AE142" s="163" t="s">
        <v>263</v>
      </c>
      <c r="AF142" s="163">
        <v>130</v>
      </c>
      <c r="AG142" s="163">
        <v>150</v>
      </c>
    </row>
    <row r="143" spans="1:33">
      <c r="A143" s="29">
        <v>63</v>
      </c>
      <c r="B143" s="14">
        <v>125</v>
      </c>
      <c r="C143" s="3">
        <v>139.69999999999999</v>
      </c>
      <c r="D143" s="3">
        <v>133</v>
      </c>
      <c r="E143" s="29">
        <v>295</v>
      </c>
      <c r="F143" s="29">
        <v>240</v>
      </c>
      <c r="G143" s="29">
        <v>30</v>
      </c>
      <c r="H143" s="29">
        <v>8</v>
      </c>
      <c r="I143" s="18" t="s">
        <v>67</v>
      </c>
      <c r="J143" s="29">
        <v>34</v>
      </c>
      <c r="K143" s="3">
        <v>168</v>
      </c>
      <c r="L143" s="3">
        <v>168</v>
      </c>
      <c r="M143" s="29">
        <v>4.5</v>
      </c>
      <c r="N143" s="29">
        <v>12</v>
      </c>
      <c r="O143" s="29">
        <v>8</v>
      </c>
      <c r="P143" s="29">
        <v>88</v>
      </c>
      <c r="Q143" s="54">
        <v>188</v>
      </c>
      <c r="R143" s="5">
        <v>2</v>
      </c>
      <c r="S143" s="4">
        <v>5</v>
      </c>
      <c r="T143" s="4">
        <v>4.5</v>
      </c>
      <c r="U143" s="5">
        <v>155</v>
      </c>
      <c r="V143" s="5">
        <v>175</v>
      </c>
      <c r="W143" s="5">
        <v>176</v>
      </c>
      <c r="X143" s="5">
        <v>154</v>
      </c>
      <c r="Y143" s="43">
        <v>208</v>
      </c>
      <c r="Z143" s="43">
        <v>175</v>
      </c>
      <c r="AA143" s="43">
        <v>8</v>
      </c>
      <c r="AB143" s="43">
        <v>12</v>
      </c>
      <c r="AC143" s="23">
        <v>0.8</v>
      </c>
      <c r="AD143" s="3">
        <v>14.5</v>
      </c>
      <c r="AE143" s="163" t="s">
        <v>263</v>
      </c>
      <c r="AF143" s="163">
        <v>145</v>
      </c>
      <c r="AG143" s="163">
        <v>160</v>
      </c>
    </row>
    <row r="144" spans="1:33">
      <c r="A144" s="29">
        <v>63</v>
      </c>
      <c r="B144" s="14">
        <v>150</v>
      </c>
      <c r="C144" s="3">
        <v>168.3</v>
      </c>
      <c r="D144" s="3">
        <v>159</v>
      </c>
      <c r="E144" s="29">
        <v>345</v>
      </c>
      <c r="F144" s="29">
        <v>280</v>
      </c>
      <c r="G144" s="29">
        <v>33</v>
      </c>
      <c r="H144" s="29">
        <v>8</v>
      </c>
      <c r="I144" s="18" t="s">
        <v>68</v>
      </c>
      <c r="J144" s="29">
        <v>36</v>
      </c>
      <c r="K144" s="3">
        <v>202</v>
      </c>
      <c r="L144" s="3">
        <v>202</v>
      </c>
      <c r="M144" s="29">
        <v>5.6</v>
      </c>
      <c r="N144" s="29">
        <v>12</v>
      </c>
      <c r="O144" s="29">
        <v>10</v>
      </c>
      <c r="P144" s="29">
        <v>95</v>
      </c>
      <c r="Q144" s="54">
        <v>218</v>
      </c>
      <c r="R144" s="5">
        <v>2</v>
      </c>
      <c r="S144" s="4">
        <v>5</v>
      </c>
      <c r="T144" s="4">
        <v>4.5</v>
      </c>
      <c r="U144" s="5">
        <v>183</v>
      </c>
      <c r="V144" s="5">
        <v>203</v>
      </c>
      <c r="W144" s="5">
        <v>204</v>
      </c>
      <c r="X144" s="5">
        <v>182</v>
      </c>
      <c r="Y144" s="43">
        <v>245</v>
      </c>
      <c r="Z144" s="43">
        <v>205</v>
      </c>
      <c r="AA144" s="43">
        <v>8</v>
      </c>
      <c r="AB144" s="43">
        <v>12</v>
      </c>
      <c r="AC144" s="23">
        <v>0.8</v>
      </c>
      <c r="AD144" s="3">
        <v>21.5</v>
      </c>
      <c r="AE144" s="163" t="s">
        <v>263</v>
      </c>
      <c r="AF144" s="163">
        <v>155</v>
      </c>
      <c r="AG144" s="163">
        <v>170</v>
      </c>
    </row>
    <row r="145" spans="1:33">
      <c r="A145" s="29">
        <v>63</v>
      </c>
      <c r="B145" s="14">
        <v>200</v>
      </c>
      <c r="C145" s="3">
        <v>219.1</v>
      </c>
      <c r="D145" s="3">
        <v>219</v>
      </c>
      <c r="E145" s="29">
        <v>415</v>
      </c>
      <c r="F145" s="29">
        <v>345</v>
      </c>
      <c r="G145" s="29">
        <v>36</v>
      </c>
      <c r="H145" s="29">
        <v>12</v>
      </c>
      <c r="I145" s="18" t="s">
        <v>69</v>
      </c>
      <c r="J145" s="29">
        <v>42</v>
      </c>
      <c r="K145" s="3">
        <v>256</v>
      </c>
      <c r="L145" s="3">
        <v>256</v>
      </c>
      <c r="M145" s="29">
        <v>7.1</v>
      </c>
      <c r="N145" s="29">
        <v>16</v>
      </c>
      <c r="O145" s="29">
        <v>10</v>
      </c>
      <c r="P145" s="29">
        <v>110</v>
      </c>
      <c r="Q145" s="54">
        <v>285</v>
      </c>
      <c r="R145" s="5">
        <v>2</v>
      </c>
      <c r="S145" s="4">
        <v>5</v>
      </c>
      <c r="T145" s="4">
        <v>4.5</v>
      </c>
      <c r="U145" s="5">
        <v>239</v>
      </c>
      <c r="V145" s="5">
        <v>259</v>
      </c>
      <c r="W145" s="5">
        <v>260</v>
      </c>
      <c r="X145" s="5">
        <v>238</v>
      </c>
      <c r="Y145" s="43">
        <v>306</v>
      </c>
      <c r="Z145" s="43">
        <v>265</v>
      </c>
      <c r="AA145" s="43">
        <v>8</v>
      </c>
      <c r="AB145" s="43">
        <v>12</v>
      </c>
      <c r="AC145" s="23">
        <v>0.8</v>
      </c>
      <c r="AD145" s="3">
        <v>34</v>
      </c>
      <c r="AE145" s="163" t="s">
        <v>263</v>
      </c>
      <c r="AF145" s="163">
        <v>170</v>
      </c>
      <c r="AG145" s="163">
        <v>190</v>
      </c>
    </row>
    <row r="146" spans="1:33">
      <c r="A146" s="29">
        <v>63</v>
      </c>
      <c r="B146" s="14">
        <v>250</v>
      </c>
      <c r="C146" s="5">
        <v>273</v>
      </c>
      <c r="D146" s="5">
        <v>273</v>
      </c>
      <c r="E146" s="29">
        <v>470</v>
      </c>
      <c r="F146" s="29">
        <v>400</v>
      </c>
      <c r="G146" s="29">
        <v>36</v>
      </c>
      <c r="H146" s="29">
        <v>12</v>
      </c>
      <c r="I146" s="18" t="s">
        <v>69</v>
      </c>
      <c r="J146" s="29">
        <v>46</v>
      </c>
      <c r="K146" s="5">
        <v>316</v>
      </c>
      <c r="L146" s="5">
        <v>316</v>
      </c>
      <c r="M146" s="29">
        <v>8.8000000000000007</v>
      </c>
      <c r="N146" s="29">
        <v>18</v>
      </c>
      <c r="O146" s="29">
        <v>12</v>
      </c>
      <c r="P146" s="29">
        <v>125</v>
      </c>
      <c r="Q146" s="54">
        <v>345</v>
      </c>
      <c r="R146" s="5">
        <v>2</v>
      </c>
      <c r="S146" s="4">
        <v>5</v>
      </c>
      <c r="T146" s="4">
        <v>4.5</v>
      </c>
      <c r="U146" s="5">
        <v>292</v>
      </c>
      <c r="V146" s="5">
        <v>312</v>
      </c>
      <c r="W146" s="5">
        <v>313</v>
      </c>
      <c r="X146" s="5">
        <v>291</v>
      </c>
      <c r="Y146" s="43">
        <v>362</v>
      </c>
      <c r="Z146" s="43">
        <v>320</v>
      </c>
      <c r="AA146" s="43">
        <v>8</v>
      </c>
      <c r="AB146" s="43">
        <v>12</v>
      </c>
      <c r="AC146" s="23">
        <v>0.8</v>
      </c>
      <c r="AD146" s="3">
        <v>48</v>
      </c>
      <c r="AE146" s="163" t="s">
        <v>263</v>
      </c>
      <c r="AF146" s="163">
        <v>180</v>
      </c>
      <c r="AG146" s="163">
        <v>200</v>
      </c>
    </row>
    <row r="147" spans="1:33">
      <c r="A147" s="29">
        <v>63</v>
      </c>
      <c r="B147" s="14">
        <v>300</v>
      </c>
      <c r="C147" s="3">
        <v>323.89999999999998</v>
      </c>
      <c r="D147" s="3">
        <v>325</v>
      </c>
      <c r="E147" s="29">
        <v>530</v>
      </c>
      <c r="F147" s="29">
        <v>460</v>
      </c>
      <c r="G147" s="29">
        <v>36</v>
      </c>
      <c r="H147" s="29">
        <v>16</v>
      </c>
      <c r="I147" s="18" t="s">
        <v>69</v>
      </c>
      <c r="J147" s="29">
        <v>52</v>
      </c>
      <c r="K147" s="3">
        <v>372</v>
      </c>
      <c r="L147" s="3">
        <v>372</v>
      </c>
      <c r="M147" s="29">
        <v>11</v>
      </c>
      <c r="N147" s="29">
        <v>18</v>
      </c>
      <c r="O147" s="29">
        <v>12</v>
      </c>
      <c r="P147" s="29">
        <v>140</v>
      </c>
      <c r="Q147" s="54">
        <v>410</v>
      </c>
      <c r="R147" s="5">
        <v>2</v>
      </c>
      <c r="S147" s="4">
        <v>5</v>
      </c>
      <c r="T147" s="4">
        <v>4.5</v>
      </c>
      <c r="U147" s="5">
        <v>343</v>
      </c>
      <c r="V147" s="5">
        <v>363</v>
      </c>
      <c r="W147" s="5">
        <v>364</v>
      </c>
      <c r="X147" s="5">
        <v>342</v>
      </c>
      <c r="Y147" s="43">
        <v>422</v>
      </c>
      <c r="Z147" s="43">
        <v>375</v>
      </c>
      <c r="AA147" s="43">
        <v>8</v>
      </c>
      <c r="AB147" s="43">
        <v>12</v>
      </c>
      <c r="AC147" s="23">
        <v>0.8</v>
      </c>
      <c r="AD147" s="3">
        <v>67.5</v>
      </c>
      <c r="AE147" s="163" t="s">
        <v>263</v>
      </c>
      <c r="AF147" s="163">
        <v>195</v>
      </c>
      <c r="AG147" s="163">
        <v>215</v>
      </c>
    </row>
    <row r="148" spans="1:33">
      <c r="A148" s="29">
        <v>63</v>
      </c>
      <c r="B148" s="14">
        <v>350</v>
      </c>
      <c r="C148" s="3">
        <v>355.6</v>
      </c>
      <c r="D148" s="3">
        <v>377</v>
      </c>
      <c r="E148" s="29">
        <v>600</v>
      </c>
      <c r="F148" s="29">
        <v>525</v>
      </c>
      <c r="G148" s="29">
        <v>39</v>
      </c>
      <c r="H148" s="29">
        <v>16</v>
      </c>
      <c r="I148" s="18" t="s">
        <v>55</v>
      </c>
      <c r="J148" s="29">
        <v>56</v>
      </c>
      <c r="K148" s="3">
        <v>420</v>
      </c>
      <c r="L148" s="3">
        <v>442</v>
      </c>
      <c r="M148" s="29">
        <v>12.5</v>
      </c>
      <c r="N148" s="29">
        <v>20</v>
      </c>
      <c r="O148" s="29">
        <v>12</v>
      </c>
      <c r="P148" s="29">
        <v>150</v>
      </c>
      <c r="Q148" s="54">
        <v>465</v>
      </c>
      <c r="R148" s="5">
        <v>2</v>
      </c>
      <c r="S148" s="4">
        <v>5.5</v>
      </c>
      <c r="T148" s="4">
        <v>5</v>
      </c>
      <c r="U148" s="5">
        <v>395</v>
      </c>
      <c r="V148" s="5">
        <v>421</v>
      </c>
      <c r="W148" s="5">
        <v>422</v>
      </c>
      <c r="X148" s="5">
        <v>394</v>
      </c>
      <c r="Y148" s="43">
        <v>475</v>
      </c>
      <c r="Z148" s="43">
        <v>420</v>
      </c>
      <c r="AA148" s="43">
        <v>8</v>
      </c>
      <c r="AB148" s="43">
        <v>12</v>
      </c>
      <c r="AC148" s="23">
        <v>0.8</v>
      </c>
      <c r="AD148" s="3">
        <v>97.5</v>
      </c>
      <c r="AE148" s="163" t="s">
        <v>263</v>
      </c>
      <c r="AF148" s="163">
        <v>205</v>
      </c>
      <c r="AG148" s="163">
        <v>225</v>
      </c>
    </row>
    <row r="149" spans="1:33">
      <c r="A149" s="21">
        <v>63</v>
      </c>
      <c r="B149" s="20">
        <v>400</v>
      </c>
      <c r="C149" s="21">
        <v>406.4</v>
      </c>
      <c r="D149" s="21">
        <v>426</v>
      </c>
      <c r="E149" s="21">
        <v>670</v>
      </c>
      <c r="F149" s="21">
        <v>585</v>
      </c>
      <c r="G149" s="21">
        <v>42</v>
      </c>
      <c r="H149" s="21">
        <v>16</v>
      </c>
      <c r="I149" s="19" t="s">
        <v>56</v>
      </c>
      <c r="J149" s="21">
        <v>60</v>
      </c>
      <c r="K149" s="21">
        <v>475</v>
      </c>
      <c r="L149" s="21">
        <v>495</v>
      </c>
      <c r="M149" s="21">
        <v>14.2</v>
      </c>
      <c r="N149" s="21">
        <v>20</v>
      </c>
      <c r="O149" s="21">
        <v>12</v>
      </c>
      <c r="P149" s="21">
        <v>160</v>
      </c>
      <c r="Q149" s="55">
        <v>535</v>
      </c>
      <c r="R149" s="21">
        <v>2</v>
      </c>
      <c r="S149" s="22">
        <v>5.5</v>
      </c>
      <c r="T149" s="22">
        <v>5</v>
      </c>
      <c r="U149" s="21">
        <v>447</v>
      </c>
      <c r="V149" s="21">
        <v>473</v>
      </c>
      <c r="W149" s="21">
        <v>478</v>
      </c>
      <c r="X149" s="21">
        <v>446</v>
      </c>
      <c r="Y149" s="44">
        <v>540</v>
      </c>
      <c r="Z149" s="44">
        <v>480</v>
      </c>
      <c r="AA149" s="44">
        <v>8</v>
      </c>
      <c r="AB149" s="44">
        <v>12</v>
      </c>
      <c r="AC149" s="24">
        <v>0.8</v>
      </c>
      <c r="AD149" s="3">
        <v>129</v>
      </c>
      <c r="AE149" s="163" t="s">
        <v>263</v>
      </c>
      <c r="AF149" s="163">
        <v>220</v>
      </c>
      <c r="AG149" s="163">
        <v>240</v>
      </c>
    </row>
    <row r="150" spans="1:33">
      <c r="A150" s="29">
        <v>100</v>
      </c>
      <c r="B150" s="17">
        <v>10</v>
      </c>
      <c r="C150" s="29">
        <v>17.2</v>
      </c>
      <c r="D150" s="29">
        <v>14</v>
      </c>
      <c r="E150" s="29">
        <v>100</v>
      </c>
      <c r="F150" s="29">
        <v>70</v>
      </c>
      <c r="G150" s="29">
        <v>14</v>
      </c>
      <c r="H150" s="29">
        <v>4</v>
      </c>
      <c r="I150" s="18" t="s">
        <v>64</v>
      </c>
      <c r="J150" s="29">
        <v>20</v>
      </c>
      <c r="K150" s="29">
        <v>32</v>
      </c>
      <c r="L150" s="29">
        <v>32</v>
      </c>
      <c r="M150" s="29">
        <v>1.8</v>
      </c>
      <c r="N150" s="29">
        <v>6</v>
      </c>
      <c r="O150" s="29">
        <v>4</v>
      </c>
      <c r="P150" s="29">
        <v>45</v>
      </c>
      <c r="Q150" s="54">
        <v>40</v>
      </c>
      <c r="R150" s="25">
        <v>2</v>
      </c>
      <c r="S150" s="7">
        <v>4.5</v>
      </c>
      <c r="T150" s="7">
        <v>4</v>
      </c>
      <c r="U150" s="25">
        <v>24</v>
      </c>
      <c r="V150" s="25">
        <v>34</v>
      </c>
      <c r="W150" s="25">
        <v>35</v>
      </c>
      <c r="X150" s="25">
        <v>23</v>
      </c>
      <c r="Y150" s="41" t="s">
        <v>50</v>
      </c>
      <c r="Z150" s="26" t="s">
        <v>50</v>
      </c>
      <c r="AA150" s="26" t="s">
        <v>50</v>
      </c>
      <c r="AB150" s="26" t="s">
        <v>50</v>
      </c>
      <c r="AC150" s="26" t="s">
        <v>50</v>
      </c>
      <c r="AD150" s="3">
        <v>1</v>
      </c>
      <c r="AE150" s="163" t="s">
        <v>263</v>
      </c>
      <c r="AF150" s="163">
        <v>75</v>
      </c>
      <c r="AG150" s="163">
        <v>90</v>
      </c>
    </row>
    <row r="151" spans="1:33">
      <c r="A151" s="29">
        <v>100</v>
      </c>
      <c r="B151" s="14">
        <v>15</v>
      </c>
      <c r="C151" s="3">
        <v>21.3</v>
      </c>
      <c r="D151" s="3">
        <v>18</v>
      </c>
      <c r="E151" s="29">
        <v>105</v>
      </c>
      <c r="F151" s="29">
        <v>75</v>
      </c>
      <c r="G151" s="29">
        <v>14</v>
      </c>
      <c r="H151" s="29">
        <v>4</v>
      </c>
      <c r="I151" s="18" t="s">
        <v>64</v>
      </c>
      <c r="J151" s="29">
        <v>20</v>
      </c>
      <c r="K151" s="3">
        <v>34</v>
      </c>
      <c r="L151" s="3">
        <v>34</v>
      </c>
      <c r="M151" s="29">
        <v>2</v>
      </c>
      <c r="N151" s="29">
        <v>6</v>
      </c>
      <c r="O151" s="29">
        <v>4</v>
      </c>
      <c r="P151" s="29">
        <v>45</v>
      </c>
      <c r="Q151" s="54">
        <v>45</v>
      </c>
      <c r="R151" s="5">
        <v>2</v>
      </c>
      <c r="S151" s="4">
        <v>4.5</v>
      </c>
      <c r="T151" s="4">
        <v>4</v>
      </c>
      <c r="U151" s="5">
        <v>29</v>
      </c>
      <c r="V151" s="5">
        <v>39</v>
      </c>
      <c r="W151" s="5">
        <v>40</v>
      </c>
      <c r="X151" s="5">
        <v>28</v>
      </c>
      <c r="Y151" s="42">
        <v>55</v>
      </c>
      <c r="Z151" s="43">
        <v>35</v>
      </c>
      <c r="AA151" s="23">
        <v>6.5</v>
      </c>
      <c r="AB151" s="43">
        <v>9</v>
      </c>
      <c r="AC151" s="23">
        <v>0.8</v>
      </c>
      <c r="AD151" s="3">
        <v>1</v>
      </c>
      <c r="AE151" s="163" t="s">
        <v>263</v>
      </c>
      <c r="AF151" s="163">
        <v>75</v>
      </c>
      <c r="AG151" s="163">
        <v>90</v>
      </c>
    </row>
    <row r="152" spans="1:33">
      <c r="A152" s="29">
        <v>100</v>
      </c>
      <c r="B152" s="14">
        <v>20</v>
      </c>
      <c r="C152" s="3">
        <v>26.9</v>
      </c>
      <c r="D152" s="3">
        <v>25</v>
      </c>
      <c r="E152" s="29">
        <v>130</v>
      </c>
      <c r="F152" s="29">
        <v>90</v>
      </c>
      <c r="G152" s="29">
        <v>18</v>
      </c>
      <c r="H152" s="29">
        <v>4</v>
      </c>
      <c r="I152" s="18" t="s">
        <v>65</v>
      </c>
      <c r="J152" s="29">
        <v>22</v>
      </c>
      <c r="K152" s="3">
        <v>42</v>
      </c>
      <c r="L152" s="3">
        <v>42</v>
      </c>
      <c r="M152" s="29">
        <v>2.6</v>
      </c>
      <c r="N152" s="29">
        <v>8</v>
      </c>
      <c r="O152" s="29">
        <v>4</v>
      </c>
      <c r="P152" s="29">
        <v>48</v>
      </c>
      <c r="Q152" s="54">
        <v>58</v>
      </c>
      <c r="R152" s="5">
        <v>2</v>
      </c>
      <c r="S152" s="4">
        <v>4.5</v>
      </c>
      <c r="T152" s="4">
        <v>4</v>
      </c>
      <c r="U152" s="5">
        <v>36</v>
      </c>
      <c r="V152" s="5">
        <v>50</v>
      </c>
      <c r="W152" s="5">
        <v>51</v>
      </c>
      <c r="X152" s="5">
        <v>35</v>
      </c>
      <c r="Y152" s="43">
        <v>68</v>
      </c>
      <c r="Z152" s="43">
        <v>45</v>
      </c>
      <c r="AA152" s="23">
        <v>6.5</v>
      </c>
      <c r="AB152" s="43">
        <v>9</v>
      </c>
      <c r="AC152" s="23">
        <v>0.8</v>
      </c>
      <c r="AD152" s="3">
        <v>2</v>
      </c>
      <c r="AE152" s="163" t="s">
        <v>263</v>
      </c>
      <c r="AF152" s="163">
        <v>95</v>
      </c>
      <c r="AG152" s="163">
        <v>105</v>
      </c>
    </row>
    <row r="153" spans="1:33">
      <c r="A153" s="29">
        <v>100</v>
      </c>
      <c r="B153" s="14">
        <v>25</v>
      </c>
      <c r="C153" s="3">
        <v>33.700000000000003</v>
      </c>
      <c r="D153" s="3">
        <v>32</v>
      </c>
      <c r="E153" s="29">
        <v>140</v>
      </c>
      <c r="F153" s="29">
        <v>100</v>
      </c>
      <c r="G153" s="29">
        <v>18</v>
      </c>
      <c r="H153" s="29">
        <v>4</v>
      </c>
      <c r="I153" s="18" t="s">
        <v>65</v>
      </c>
      <c r="J153" s="29">
        <v>24</v>
      </c>
      <c r="K153" s="3">
        <v>52</v>
      </c>
      <c r="L153" s="3">
        <v>52</v>
      </c>
      <c r="M153" s="29">
        <v>2.6</v>
      </c>
      <c r="N153" s="29">
        <v>8</v>
      </c>
      <c r="O153" s="29">
        <v>4</v>
      </c>
      <c r="P153" s="29">
        <v>58</v>
      </c>
      <c r="Q153" s="54">
        <v>68</v>
      </c>
      <c r="R153" s="5">
        <v>2</v>
      </c>
      <c r="S153" s="4">
        <v>4.5</v>
      </c>
      <c r="T153" s="4">
        <v>4</v>
      </c>
      <c r="U153" s="5">
        <v>43</v>
      </c>
      <c r="V153" s="5">
        <v>57</v>
      </c>
      <c r="W153" s="5">
        <v>58</v>
      </c>
      <c r="X153" s="5">
        <v>42</v>
      </c>
      <c r="Y153" s="43">
        <v>78</v>
      </c>
      <c r="Z153" s="43">
        <v>50</v>
      </c>
      <c r="AA153" s="23">
        <v>6.5</v>
      </c>
      <c r="AB153" s="43">
        <v>9</v>
      </c>
      <c r="AC153" s="23">
        <v>0.8</v>
      </c>
      <c r="AD153" s="3">
        <v>2.5</v>
      </c>
      <c r="AE153" s="163" t="s">
        <v>263</v>
      </c>
      <c r="AF153" s="163">
        <v>95</v>
      </c>
      <c r="AG153" s="163">
        <v>110</v>
      </c>
    </row>
    <row r="154" spans="1:33">
      <c r="A154" s="29">
        <v>100</v>
      </c>
      <c r="B154" s="14">
        <v>32</v>
      </c>
      <c r="C154" s="3">
        <v>42.4</v>
      </c>
      <c r="D154" s="3">
        <v>38</v>
      </c>
      <c r="E154" s="29">
        <v>155</v>
      </c>
      <c r="F154" s="29">
        <v>110</v>
      </c>
      <c r="G154" s="29">
        <v>22</v>
      </c>
      <c r="H154" s="29">
        <v>4</v>
      </c>
      <c r="I154" s="18" t="s">
        <v>3</v>
      </c>
      <c r="J154" s="29">
        <v>24</v>
      </c>
      <c r="K154" s="3">
        <v>62</v>
      </c>
      <c r="L154" s="3">
        <v>62</v>
      </c>
      <c r="M154" s="29">
        <v>2.9</v>
      </c>
      <c r="N154" s="29">
        <v>8</v>
      </c>
      <c r="O154" s="29">
        <v>6</v>
      </c>
      <c r="P154" s="29">
        <v>60</v>
      </c>
      <c r="Q154" s="54">
        <v>78</v>
      </c>
      <c r="R154" s="5">
        <v>2</v>
      </c>
      <c r="S154" s="4">
        <v>4.5</v>
      </c>
      <c r="T154" s="4">
        <v>4</v>
      </c>
      <c r="U154" s="5">
        <v>51</v>
      </c>
      <c r="V154" s="5">
        <v>65</v>
      </c>
      <c r="W154" s="5">
        <v>66</v>
      </c>
      <c r="X154" s="5">
        <v>50</v>
      </c>
      <c r="Y154" s="43">
        <v>86</v>
      </c>
      <c r="Z154" s="43">
        <v>65</v>
      </c>
      <c r="AA154" s="23">
        <v>6.5</v>
      </c>
      <c r="AB154" s="43">
        <v>9</v>
      </c>
      <c r="AC154" s="23">
        <v>0.8</v>
      </c>
      <c r="AD154" s="3">
        <v>3</v>
      </c>
      <c r="AE154" s="163" t="s">
        <v>263</v>
      </c>
      <c r="AF154" s="163">
        <v>105</v>
      </c>
      <c r="AG154" s="163">
        <v>120</v>
      </c>
    </row>
    <row r="155" spans="1:33">
      <c r="A155" s="29">
        <v>100</v>
      </c>
      <c r="B155" s="14">
        <v>40</v>
      </c>
      <c r="C155" s="3">
        <v>48.3</v>
      </c>
      <c r="D155" s="3">
        <v>45</v>
      </c>
      <c r="E155" s="29">
        <v>170</v>
      </c>
      <c r="F155" s="29">
        <v>125</v>
      </c>
      <c r="G155" s="29">
        <v>22</v>
      </c>
      <c r="H155" s="29">
        <v>4</v>
      </c>
      <c r="I155" s="18" t="s">
        <v>3</v>
      </c>
      <c r="J155" s="29">
        <v>26</v>
      </c>
      <c r="K155" s="3">
        <v>70</v>
      </c>
      <c r="L155" s="3">
        <v>70</v>
      </c>
      <c r="M155" s="29">
        <v>2.9</v>
      </c>
      <c r="N155" s="29">
        <v>10</v>
      </c>
      <c r="O155" s="29">
        <v>6</v>
      </c>
      <c r="P155" s="29">
        <v>62</v>
      </c>
      <c r="Q155" s="54">
        <v>88</v>
      </c>
      <c r="R155" s="5">
        <v>2</v>
      </c>
      <c r="S155" s="4">
        <v>4.5</v>
      </c>
      <c r="T155" s="4">
        <v>4</v>
      </c>
      <c r="U155" s="5">
        <v>61</v>
      </c>
      <c r="V155" s="5">
        <v>75</v>
      </c>
      <c r="W155" s="5">
        <v>76</v>
      </c>
      <c r="X155" s="5">
        <v>60</v>
      </c>
      <c r="Y155" s="43">
        <v>102</v>
      </c>
      <c r="Z155" s="43">
        <v>75</v>
      </c>
      <c r="AA155" s="23">
        <v>6.5</v>
      </c>
      <c r="AB155" s="43">
        <v>9</v>
      </c>
      <c r="AC155" s="23">
        <v>0.8</v>
      </c>
      <c r="AD155" s="3">
        <v>4</v>
      </c>
      <c r="AE155" s="163" t="s">
        <v>263</v>
      </c>
      <c r="AF155" s="163">
        <v>110</v>
      </c>
      <c r="AG155" s="163">
        <v>125</v>
      </c>
    </row>
    <row r="156" spans="1:33">
      <c r="A156" s="29">
        <v>100</v>
      </c>
      <c r="B156" s="14">
        <v>50</v>
      </c>
      <c r="C156" s="3">
        <v>60.3</v>
      </c>
      <c r="D156" s="3">
        <v>57</v>
      </c>
      <c r="E156" s="29">
        <v>195</v>
      </c>
      <c r="F156" s="29">
        <v>145</v>
      </c>
      <c r="G156" s="29">
        <v>26</v>
      </c>
      <c r="H156" s="29">
        <v>4</v>
      </c>
      <c r="I156" s="18" t="s">
        <v>66</v>
      </c>
      <c r="J156" s="29">
        <v>28</v>
      </c>
      <c r="K156" s="3">
        <v>90</v>
      </c>
      <c r="L156" s="3">
        <v>90</v>
      </c>
      <c r="M156" s="29">
        <v>3.2</v>
      </c>
      <c r="N156" s="29">
        <v>10</v>
      </c>
      <c r="O156" s="29">
        <v>6</v>
      </c>
      <c r="P156" s="29">
        <v>68</v>
      </c>
      <c r="Q156" s="54">
        <v>102</v>
      </c>
      <c r="R156" s="5">
        <v>2</v>
      </c>
      <c r="S156" s="4">
        <v>4.5</v>
      </c>
      <c r="T156" s="4">
        <v>4</v>
      </c>
      <c r="U156" s="5">
        <v>73</v>
      </c>
      <c r="V156" s="5">
        <v>87</v>
      </c>
      <c r="W156" s="5">
        <v>88</v>
      </c>
      <c r="X156" s="5">
        <v>72</v>
      </c>
      <c r="Y156" s="43">
        <v>116</v>
      </c>
      <c r="Z156" s="43">
        <v>85</v>
      </c>
      <c r="AA156" s="43">
        <v>8</v>
      </c>
      <c r="AB156" s="43">
        <v>12</v>
      </c>
      <c r="AC156" s="23">
        <v>0.8</v>
      </c>
      <c r="AD156" s="3">
        <v>6</v>
      </c>
      <c r="AE156" s="163" t="s">
        <v>263</v>
      </c>
      <c r="AF156" s="163">
        <v>125</v>
      </c>
      <c r="AG156" s="163">
        <v>145</v>
      </c>
    </row>
    <row r="157" spans="1:33">
      <c r="A157" s="29">
        <v>100</v>
      </c>
      <c r="B157" s="14">
        <v>65</v>
      </c>
      <c r="C157" s="3">
        <v>76.099999999999994</v>
      </c>
      <c r="D157" s="3">
        <v>76</v>
      </c>
      <c r="E157" s="29">
        <v>220</v>
      </c>
      <c r="F157" s="29">
        <v>170</v>
      </c>
      <c r="G157" s="29">
        <v>26</v>
      </c>
      <c r="H157" s="29">
        <v>8</v>
      </c>
      <c r="I157" s="18" t="s">
        <v>66</v>
      </c>
      <c r="J157" s="29">
        <v>30</v>
      </c>
      <c r="K157" s="3">
        <v>108</v>
      </c>
      <c r="L157" s="3">
        <v>108</v>
      </c>
      <c r="M157" s="29">
        <v>3.6</v>
      </c>
      <c r="N157" s="29">
        <v>12</v>
      </c>
      <c r="O157" s="29">
        <v>6</v>
      </c>
      <c r="P157" s="29">
        <v>76</v>
      </c>
      <c r="Q157" s="54">
        <v>122</v>
      </c>
      <c r="R157" s="5">
        <v>2</v>
      </c>
      <c r="S157" s="4">
        <v>4.5</v>
      </c>
      <c r="T157" s="4">
        <v>4</v>
      </c>
      <c r="U157" s="5">
        <v>95</v>
      </c>
      <c r="V157" s="5">
        <v>109</v>
      </c>
      <c r="W157" s="5">
        <v>110</v>
      </c>
      <c r="X157" s="5">
        <v>94</v>
      </c>
      <c r="Y157" s="43">
        <v>140</v>
      </c>
      <c r="Z157" s="43">
        <v>110</v>
      </c>
      <c r="AA157" s="43">
        <v>8</v>
      </c>
      <c r="AB157" s="43">
        <v>12</v>
      </c>
      <c r="AC157" s="23">
        <v>0.8</v>
      </c>
      <c r="AD157" s="3">
        <v>7.5</v>
      </c>
      <c r="AE157" s="163" t="s">
        <v>263</v>
      </c>
      <c r="AF157" s="163">
        <v>130</v>
      </c>
      <c r="AG157" s="163">
        <v>150</v>
      </c>
    </row>
    <row r="158" spans="1:33">
      <c r="A158" s="29">
        <v>100</v>
      </c>
      <c r="B158" s="14">
        <v>80</v>
      </c>
      <c r="C158" s="3">
        <v>88.9</v>
      </c>
      <c r="D158" s="3">
        <v>89</v>
      </c>
      <c r="E158" s="29">
        <v>230</v>
      </c>
      <c r="F158" s="29">
        <v>180</v>
      </c>
      <c r="G158" s="29">
        <v>26</v>
      </c>
      <c r="H158" s="29">
        <v>8</v>
      </c>
      <c r="I158" s="18" t="s">
        <v>66</v>
      </c>
      <c r="J158" s="29">
        <v>32</v>
      </c>
      <c r="K158" s="3">
        <v>120</v>
      </c>
      <c r="L158" s="3">
        <v>120</v>
      </c>
      <c r="M158" s="29">
        <v>4</v>
      </c>
      <c r="N158" s="29">
        <v>12</v>
      </c>
      <c r="O158" s="29">
        <v>8</v>
      </c>
      <c r="P158" s="29">
        <v>78</v>
      </c>
      <c r="Q158" s="54">
        <v>138</v>
      </c>
      <c r="R158" s="5">
        <v>2</v>
      </c>
      <c r="S158" s="4">
        <v>4.5</v>
      </c>
      <c r="T158" s="4">
        <v>4</v>
      </c>
      <c r="U158" s="5">
        <v>106</v>
      </c>
      <c r="V158" s="5">
        <v>120</v>
      </c>
      <c r="W158" s="5">
        <v>121</v>
      </c>
      <c r="X158" s="5">
        <v>105</v>
      </c>
      <c r="Y158" s="43">
        <v>150</v>
      </c>
      <c r="Z158" s="43">
        <v>115</v>
      </c>
      <c r="AA158" s="43">
        <v>8</v>
      </c>
      <c r="AB158" s="43">
        <v>12</v>
      </c>
      <c r="AC158" s="23">
        <v>0.8</v>
      </c>
      <c r="AD158" s="3">
        <v>9</v>
      </c>
      <c r="AE158" s="163" t="s">
        <v>263</v>
      </c>
      <c r="AF158" s="163">
        <v>135</v>
      </c>
      <c r="AG158" s="163">
        <v>155</v>
      </c>
    </row>
    <row r="159" spans="1:33">
      <c r="A159" s="29">
        <v>100</v>
      </c>
      <c r="B159" s="14">
        <v>100</v>
      </c>
      <c r="C159" s="3">
        <v>114.3</v>
      </c>
      <c r="D159" s="3">
        <v>108</v>
      </c>
      <c r="E159" s="29">
        <v>265</v>
      </c>
      <c r="F159" s="29">
        <v>210</v>
      </c>
      <c r="G159" s="29">
        <v>30</v>
      </c>
      <c r="H159" s="29">
        <v>8</v>
      </c>
      <c r="I159" s="18" t="s">
        <v>67</v>
      </c>
      <c r="J159" s="29">
        <v>36</v>
      </c>
      <c r="K159" s="3">
        <v>150</v>
      </c>
      <c r="L159" s="3">
        <v>150</v>
      </c>
      <c r="M159" s="29">
        <v>5</v>
      </c>
      <c r="N159" s="29">
        <v>12</v>
      </c>
      <c r="O159" s="29">
        <v>8</v>
      </c>
      <c r="P159" s="29">
        <v>90</v>
      </c>
      <c r="Q159" s="54">
        <v>162</v>
      </c>
      <c r="R159" s="5">
        <v>2</v>
      </c>
      <c r="S159" s="4">
        <v>5</v>
      </c>
      <c r="T159" s="4">
        <v>4.5</v>
      </c>
      <c r="U159" s="5">
        <v>129</v>
      </c>
      <c r="V159" s="5">
        <v>149</v>
      </c>
      <c r="W159" s="5">
        <v>150</v>
      </c>
      <c r="X159" s="5">
        <v>128</v>
      </c>
      <c r="Y159" s="43">
        <v>176</v>
      </c>
      <c r="Z159" s="43">
        <v>145</v>
      </c>
      <c r="AA159" s="43">
        <v>8</v>
      </c>
      <c r="AB159" s="43">
        <v>12</v>
      </c>
      <c r="AC159" s="23">
        <v>0.8</v>
      </c>
      <c r="AD159" s="3">
        <v>13</v>
      </c>
      <c r="AE159" s="163" t="s">
        <v>263</v>
      </c>
      <c r="AF159" s="163">
        <v>145</v>
      </c>
      <c r="AG159" s="163">
        <v>165</v>
      </c>
    </row>
    <row r="160" spans="1:33">
      <c r="A160" s="29">
        <v>100</v>
      </c>
      <c r="B160" s="14">
        <v>125</v>
      </c>
      <c r="C160" s="3">
        <v>139.69999999999999</v>
      </c>
      <c r="D160" s="3">
        <v>133</v>
      </c>
      <c r="E160" s="29">
        <v>315</v>
      </c>
      <c r="F160" s="29">
        <v>250</v>
      </c>
      <c r="G160" s="29">
        <v>33</v>
      </c>
      <c r="H160" s="29">
        <v>8</v>
      </c>
      <c r="I160" s="18" t="s">
        <v>68</v>
      </c>
      <c r="J160" s="29">
        <v>40</v>
      </c>
      <c r="K160" s="3">
        <v>180</v>
      </c>
      <c r="L160" s="3">
        <v>180</v>
      </c>
      <c r="M160" s="29">
        <v>6.3</v>
      </c>
      <c r="N160" s="29">
        <v>12</v>
      </c>
      <c r="O160" s="29">
        <v>8</v>
      </c>
      <c r="P160" s="29">
        <v>105</v>
      </c>
      <c r="Q160" s="54">
        <v>188</v>
      </c>
      <c r="R160" s="5">
        <v>2</v>
      </c>
      <c r="S160" s="4">
        <v>5</v>
      </c>
      <c r="T160" s="4">
        <v>4.5</v>
      </c>
      <c r="U160" s="5">
        <v>155</v>
      </c>
      <c r="V160" s="5">
        <v>175</v>
      </c>
      <c r="W160" s="5">
        <v>176</v>
      </c>
      <c r="X160" s="5">
        <v>154</v>
      </c>
      <c r="Y160" s="43">
        <v>212</v>
      </c>
      <c r="Z160" s="43">
        <v>175</v>
      </c>
      <c r="AA160" s="43">
        <v>8</v>
      </c>
      <c r="AB160" s="43">
        <v>12</v>
      </c>
      <c r="AC160" s="23">
        <v>0.8</v>
      </c>
      <c r="AD160" s="3">
        <v>21</v>
      </c>
      <c r="AE160" s="163" t="s">
        <v>263</v>
      </c>
      <c r="AF160" s="163">
        <v>160</v>
      </c>
      <c r="AG160" s="163">
        <v>180</v>
      </c>
    </row>
    <row r="161" spans="1:33">
      <c r="A161" s="29">
        <v>100</v>
      </c>
      <c r="B161" s="14">
        <v>150</v>
      </c>
      <c r="C161" s="3">
        <v>168.3</v>
      </c>
      <c r="D161" s="3">
        <v>159</v>
      </c>
      <c r="E161" s="29">
        <v>355</v>
      </c>
      <c r="F161" s="29">
        <v>290</v>
      </c>
      <c r="G161" s="29">
        <v>33</v>
      </c>
      <c r="H161" s="29">
        <v>12</v>
      </c>
      <c r="I161" s="18" t="s">
        <v>68</v>
      </c>
      <c r="J161" s="29">
        <v>44</v>
      </c>
      <c r="K161" s="3">
        <v>210</v>
      </c>
      <c r="L161" s="3">
        <v>210</v>
      </c>
      <c r="M161" s="29">
        <v>7.1</v>
      </c>
      <c r="N161" s="29">
        <v>12</v>
      </c>
      <c r="O161" s="29">
        <v>10</v>
      </c>
      <c r="P161" s="29">
        <v>115</v>
      </c>
      <c r="Q161" s="54">
        <v>218</v>
      </c>
      <c r="R161" s="5">
        <v>2</v>
      </c>
      <c r="S161" s="4">
        <v>5</v>
      </c>
      <c r="T161" s="4">
        <v>4.5</v>
      </c>
      <c r="U161" s="5">
        <v>183</v>
      </c>
      <c r="V161" s="5">
        <v>203</v>
      </c>
      <c r="W161" s="5">
        <v>204</v>
      </c>
      <c r="X161" s="5">
        <v>182</v>
      </c>
      <c r="Y161" s="43">
        <v>250</v>
      </c>
      <c r="Z161" s="43">
        <v>205</v>
      </c>
      <c r="AA161" s="43">
        <v>8</v>
      </c>
      <c r="AB161" s="43">
        <v>12</v>
      </c>
      <c r="AC161" s="23">
        <v>0.8</v>
      </c>
      <c r="AD161" s="3">
        <v>28</v>
      </c>
      <c r="AE161" s="163" t="s">
        <v>263</v>
      </c>
      <c r="AF161" s="163">
        <v>170</v>
      </c>
      <c r="AG161" s="163">
        <v>190</v>
      </c>
    </row>
    <row r="162" spans="1:33">
      <c r="A162" s="29">
        <v>100</v>
      </c>
      <c r="B162" s="14">
        <v>200</v>
      </c>
      <c r="C162" s="3">
        <v>219.1</v>
      </c>
      <c r="D162" s="3">
        <v>219</v>
      </c>
      <c r="E162" s="29">
        <v>430</v>
      </c>
      <c r="F162" s="29">
        <v>360</v>
      </c>
      <c r="G162" s="29">
        <v>36</v>
      </c>
      <c r="H162" s="29">
        <v>12</v>
      </c>
      <c r="I162" s="18" t="s">
        <v>69</v>
      </c>
      <c r="J162" s="29">
        <v>52</v>
      </c>
      <c r="K162" s="3">
        <v>278</v>
      </c>
      <c r="L162" s="3">
        <v>278</v>
      </c>
      <c r="M162" s="29">
        <v>10</v>
      </c>
      <c r="N162" s="29">
        <v>16</v>
      </c>
      <c r="O162" s="29">
        <v>10</v>
      </c>
      <c r="P162" s="29">
        <v>130</v>
      </c>
      <c r="Q162" s="54">
        <v>285</v>
      </c>
      <c r="R162" s="5">
        <v>2</v>
      </c>
      <c r="S162" s="4">
        <v>5</v>
      </c>
      <c r="T162" s="4">
        <v>4.5</v>
      </c>
      <c r="U162" s="5">
        <v>239</v>
      </c>
      <c r="V162" s="5">
        <v>259</v>
      </c>
      <c r="W162" s="5">
        <v>260</v>
      </c>
      <c r="X162" s="5">
        <v>238</v>
      </c>
      <c r="Y162" s="43">
        <v>312</v>
      </c>
      <c r="Z162" s="43">
        <v>265</v>
      </c>
      <c r="AA162" s="43">
        <v>8</v>
      </c>
      <c r="AB162" s="43">
        <v>12</v>
      </c>
      <c r="AC162" s="23">
        <v>0.8</v>
      </c>
      <c r="AD162" s="3">
        <v>50</v>
      </c>
      <c r="AE162" s="163" t="s">
        <v>263</v>
      </c>
      <c r="AF162" s="163">
        <v>195</v>
      </c>
      <c r="AG162" s="163">
        <v>215</v>
      </c>
    </row>
    <row r="163" spans="1:33">
      <c r="A163" s="29">
        <v>100</v>
      </c>
      <c r="B163" s="14">
        <v>250</v>
      </c>
      <c r="C163" s="5">
        <v>273</v>
      </c>
      <c r="D163" s="5">
        <v>273</v>
      </c>
      <c r="E163" s="29">
        <v>505</v>
      </c>
      <c r="F163" s="29">
        <v>430</v>
      </c>
      <c r="G163" s="29">
        <v>39</v>
      </c>
      <c r="H163" s="29">
        <v>12</v>
      </c>
      <c r="I163" s="18" t="s">
        <v>55</v>
      </c>
      <c r="J163" s="29">
        <v>60</v>
      </c>
      <c r="K163" s="5">
        <v>340</v>
      </c>
      <c r="L163" s="5">
        <v>340</v>
      </c>
      <c r="M163" s="29">
        <v>12.5</v>
      </c>
      <c r="N163" s="29">
        <v>18</v>
      </c>
      <c r="O163" s="29">
        <v>12</v>
      </c>
      <c r="P163" s="29">
        <v>157</v>
      </c>
      <c r="Q163" s="54">
        <v>345</v>
      </c>
      <c r="R163" s="5">
        <v>2</v>
      </c>
      <c r="S163" s="4">
        <v>5</v>
      </c>
      <c r="T163" s="4">
        <v>4.5</v>
      </c>
      <c r="U163" s="5">
        <v>292</v>
      </c>
      <c r="V163" s="5">
        <v>312</v>
      </c>
      <c r="W163" s="5">
        <v>313</v>
      </c>
      <c r="X163" s="5">
        <v>291</v>
      </c>
      <c r="Y163" s="43">
        <v>376</v>
      </c>
      <c r="Z163" s="43">
        <v>320</v>
      </c>
      <c r="AA163" s="43">
        <v>8</v>
      </c>
      <c r="AB163" s="43">
        <v>12</v>
      </c>
      <c r="AC163" s="23">
        <v>0.8</v>
      </c>
      <c r="AD163" s="3">
        <v>81</v>
      </c>
      <c r="AE163" s="163" t="s">
        <v>263</v>
      </c>
      <c r="AF163" s="163">
        <v>210</v>
      </c>
      <c r="AG163" s="163">
        <v>230</v>
      </c>
    </row>
    <row r="164" spans="1:33">
      <c r="A164" s="29">
        <v>100</v>
      </c>
      <c r="B164" s="14">
        <v>300</v>
      </c>
      <c r="C164" s="3">
        <v>323.89999999999998</v>
      </c>
      <c r="D164" s="3">
        <v>325</v>
      </c>
      <c r="E164" s="29">
        <v>585</v>
      </c>
      <c r="F164" s="29">
        <v>500</v>
      </c>
      <c r="G164" s="29">
        <v>42</v>
      </c>
      <c r="H164" s="29">
        <v>16</v>
      </c>
      <c r="I164" s="18" t="s">
        <v>56</v>
      </c>
      <c r="J164" s="29">
        <v>68</v>
      </c>
      <c r="K164" s="3">
        <v>400</v>
      </c>
      <c r="L164" s="3">
        <v>400</v>
      </c>
      <c r="M164" s="29">
        <v>14.2</v>
      </c>
      <c r="N164" s="29">
        <v>18</v>
      </c>
      <c r="O164" s="29">
        <v>12</v>
      </c>
      <c r="P164" s="29">
        <v>170</v>
      </c>
      <c r="Q164" s="54">
        <v>410</v>
      </c>
      <c r="R164" s="5">
        <v>2</v>
      </c>
      <c r="S164" s="4">
        <v>5</v>
      </c>
      <c r="T164" s="4">
        <v>4.5</v>
      </c>
      <c r="U164" s="5">
        <v>343</v>
      </c>
      <c r="V164" s="5">
        <v>363</v>
      </c>
      <c r="W164" s="5">
        <v>364</v>
      </c>
      <c r="X164" s="5">
        <v>342</v>
      </c>
      <c r="Y164" s="43">
        <v>448</v>
      </c>
      <c r="Z164" s="43">
        <v>375</v>
      </c>
      <c r="AA164" s="43">
        <v>8</v>
      </c>
      <c r="AB164" s="43">
        <v>12</v>
      </c>
      <c r="AC164" s="23">
        <v>0.8</v>
      </c>
      <c r="AD164" s="3">
        <v>117.97</v>
      </c>
      <c r="AE164" s="163" t="s">
        <v>263</v>
      </c>
      <c r="AF164" s="163">
        <v>240</v>
      </c>
      <c r="AG164" s="163">
        <v>260</v>
      </c>
    </row>
    <row r="165" spans="1:33">
      <c r="A165" s="21">
        <v>100</v>
      </c>
      <c r="B165" s="20">
        <v>350</v>
      </c>
      <c r="C165" s="21">
        <v>355.6</v>
      </c>
      <c r="D165" s="21">
        <v>377</v>
      </c>
      <c r="E165" s="21">
        <v>655</v>
      </c>
      <c r="F165" s="21">
        <v>560</v>
      </c>
      <c r="G165" s="21">
        <v>48</v>
      </c>
      <c r="H165" s="21">
        <v>16</v>
      </c>
      <c r="I165" s="19" t="s">
        <v>57</v>
      </c>
      <c r="J165" s="21">
        <v>74</v>
      </c>
      <c r="K165" s="21">
        <v>460</v>
      </c>
      <c r="L165" s="21">
        <v>482</v>
      </c>
      <c r="M165" s="21">
        <v>16</v>
      </c>
      <c r="N165" s="21">
        <v>20</v>
      </c>
      <c r="O165" s="21">
        <v>12</v>
      </c>
      <c r="P165" s="21">
        <v>189</v>
      </c>
      <c r="Q165" s="55">
        <v>465</v>
      </c>
      <c r="R165" s="21">
        <v>2</v>
      </c>
      <c r="S165" s="22">
        <v>5.5</v>
      </c>
      <c r="T165" s="22">
        <v>5</v>
      </c>
      <c r="U165" s="21">
        <v>395</v>
      </c>
      <c r="V165" s="21">
        <v>421</v>
      </c>
      <c r="W165" s="21">
        <v>422</v>
      </c>
      <c r="X165" s="21">
        <v>394</v>
      </c>
      <c r="Y165" s="44">
        <v>505</v>
      </c>
      <c r="Z165" s="44">
        <v>420</v>
      </c>
      <c r="AA165" s="44">
        <v>11</v>
      </c>
      <c r="AB165" s="44">
        <v>17</v>
      </c>
      <c r="AC165" s="24">
        <v>0.8</v>
      </c>
      <c r="AD165" s="3">
        <v>167.25</v>
      </c>
      <c r="AE165" s="163" t="s">
        <v>263</v>
      </c>
      <c r="AF165" s="163">
        <v>265</v>
      </c>
      <c r="AG165" s="163">
        <v>290</v>
      </c>
    </row>
    <row r="166" spans="1:33">
      <c r="A166" s="29">
        <v>160</v>
      </c>
      <c r="B166" s="17">
        <v>10</v>
      </c>
      <c r="C166" s="29">
        <v>17.2</v>
      </c>
      <c r="D166" s="29">
        <v>14</v>
      </c>
      <c r="E166" s="29">
        <v>100</v>
      </c>
      <c r="F166" s="29">
        <v>70</v>
      </c>
      <c r="G166" s="29">
        <v>14</v>
      </c>
      <c r="H166" s="29">
        <v>4</v>
      </c>
      <c r="I166" s="18" t="s">
        <v>64</v>
      </c>
      <c r="J166" s="29">
        <v>20</v>
      </c>
      <c r="K166" s="29">
        <v>32</v>
      </c>
      <c r="L166" s="29">
        <v>32</v>
      </c>
      <c r="M166" s="29">
        <v>2</v>
      </c>
      <c r="N166" s="29">
        <v>6</v>
      </c>
      <c r="O166" s="29">
        <v>4</v>
      </c>
      <c r="P166" s="29">
        <v>45</v>
      </c>
      <c r="Q166" s="54">
        <v>40</v>
      </c>
      <c r="R166" s="25">
        <v>2</v>
      </c>
      <c r="S166" s="7">
        <v>4.5</v>
      </c>
      <c r="T166" s="7">
        <v>4</v>
      </c>
      <c r="U166" s="25">
        <v>24</v>
      </c>
      <c r="V166" s="25">
        <v>34</v>
      </c>
      <c r="W166" s="25">
        <v>35</v>
      </c>
      <c r="X166" s="25">
        <v>23</v>
      </c>
      <c r="Y166" s="41" t="s">
        <v>50</v>
      </c>
      <c r="Z166" s="26" t="s">
        <v>50</v>
      </c>
      <c r="AA166" s="26" t="s">
        <v>50</v>
      </c>
      <c r="AB166" s="26" t="s">
        <v>50</v>
      </c>
      <c r="AC166" s="26" t="s">
        <v>50</v>
      </c>
      <c r="AD166" s="3">
        <v>1.5</v>
      </c>
      <c r="AE166" s="163" t="s">
        <v>263</v>
      </c>
      <c r="AF166" s="163">
        <v>75</v>
      </c>
      <c r="AG166" s="163">
        <v>90</v>
      </c>
    </row>
    <row r="167" spans="1:33">
      <c r="A167" s="29">
        <v>160</v>
      </c>
      <c r="B167" s="14">
        <v>15</v>
      </c>
      <c r="C167" s="3">
        <v>21.3</v>
      </c>
      <c r="D167" s="3">
        <v>18</v>
      </c>
      <c r="E167" s="29">
        <v>105</v>
      </c>
      <c r="F167" s="29">
        <v>75</v>
      </c>
      <c r="G167" s="29">
        <v>14</v>
      </c>
      <c r="H167" s="29">
        <v>4</v>
      </c>
      <c r="I167" s="18" t="s">
        <v>64</v>
      </c>
      <c r="J167" s="29">
        <v>20</v>
      </c>
      <c r="K167" s="3">
        <v>34</v>
      </c>
      <c r="L167" s="3">
        <v>34</v>
      </c>
      <c r="M167" s="29">
        <v>2</v>
      </c>
      <c r="N167" s="29">
        <v>6</v>
      </c>
      <c r="O167" s="29">
        <v>4</v>
      </c>
      <c r="P167" s="29">
        <v>45</v>
      </c>
      <c r="Q167" s="54">
        <v>45</v>
      </c>
      <c r="R167" s="5">
        <v>2</v>
      </c>
      <c r="S167" s="4">
        <v>4.5</v>
      </c>
      <c r="T167" s="4">
        <v>4</v>
      </c>
      <c r="U167" s="5">
        <v>29</v>
      </c>
      <c r="V167" s="5">
        <v>39</v>
      </c>
      <c r="W167" s="5">
        <v>40</v>
      </c>
      <c r="X167" s="5">
        <v>28</v>
      </c>
      <c r="Y167" s="42">
        <v>58</v>
      </c>
      <c r="Z167" s="43">
        <v>35</v>
      </c>
      <c r="AA167" s="23">
        <v>6.5</v>
      </c>
      <c r="AB167" s="43">
        <v>9</v>
      </c>
      <c r="AC167" s="23">
        <v>0.8</v>
      </c>
      <c r="AD167" s="3">
        <v>1.5</v>
      </c>
      <c r="AE167" s="163" t="s">
        <v>263</v>
      </c>
      <c r="AF167" s="163">
        <v>75</v>
      </c>
      <c r="AG167" s="163">
        <v>90</v>
      </c>
    </row>
    <row r="168" spans="1:33">
      <c r="A168" s="29">
        <v>160</v>
      </c>
      <c r="B168" s="14">
        <v>20</v>
      </c>
      <c r="C168" s="3">
        <v>26.9</v>
      </c>
      <c r="D168" s="3">
        <v>25</v>
      </c>
      <c r="E168" s="29">
        <v>130</v>
      </c>
      <c r="F168" s="29">
        <v>90</v>
      </c>
      <c r="G168" s="29">
        <v>18</v>
      </c>
      <c r="H168" s="29">
        <v>4</v>
      </c>
      <c r="I168" s="18" t="s">
        <v>65</v>
      </c>
      <c r="J168" s="29">
        <v>24</v>
      </c>
      <c r="K168" s="3">
        <v>42</v>
      </c>
      <c r="L168" s="3">
        <v>42</v>
      </c>
      <c r="M168" s="29">
        <v>2.9</v>
      </c>
      <c r="N168" s="29">
        <v>6</v>
      </c>
      <c r="O168" s="29">
        <v>4</v>
      </c>
      <c r="P168" s="29">
        <v>52</v>
      </c>
      <c r="Q168" s="54">
        <v>58</v>
      </c>
      <c r="R168" s="5">
        <v>2</v>
      </c>
      <c r="S168" s="4">
        <v>4.5</v>
      </c>
      <c r="T168" s="4">
        <v>4</v>
      </c>
      <c r="U168" s="5">
        <v>36</v>
      </c>
      <c r="V168" s="5">
        <v>50</v>
      </c>
      <c r="W168" s="5">
        <v>51</v>
      </c>
      <c r="X168" s="5">
        <v>35</v>
      </c>
      <c r="Y168" s="43">
        <v>70</v>
      </c>
      <c r="Z168" s="43">
        <v>45</v>
      </c>
      <c r="AA168" s="23">
        <v>6.5</v>
      </c>
      <c r="AB168" s="43">
        <v>9</v>
      </c>
      <c r="AC168" s="23">
        <v>0.8</v>
      </c>
      <c r="AD168" s="3">
        <v>2.5</v>
      </c>
      <c r="AE168" s="163" t="s">
        <v>263</v>
      </c>
      <c r="AF168" s="163">
        <v>95</v>
      </c>
      <c r="AG168" s="163">
        <v>110</v>
      </c>
    </row>
    <row r="169" spans="1:33">
      <c r="A169" s="29">
        <v>160</v>
      </c>
      <c r="B169" s="14">
        <v>25</v>
      </c>
      <c r="C169" s="3">
        <v>33.700000000000003</v>
      </c>
      <c r="D169" s="3">
        <v>32</v>
      </c>
      <c r="E169" s="29">
        <v>140</v>
      </c>
      <c r="F169" s="29">
        <v>100</v>
      </c>
      <c r="G169" s="29">
        <v>18</v>
      </c>
      <c r="H169" s="29">
        <v>4</v>
      </c>
      <c r="I169" s="18" t="s">
        <v>65</v>
      </c>
      <c r="J169" s="29">
        <v>24</v>
      </c>
      <c r="K169" s="3">
        <v>52</v>
      </c>
      <c r="L169" s="3">
        <v>52</v>
      </c>
      <c r="M169" s="29">
        <v>2.9</v>
      </c>
      <c r="N169" s="29">
        <v>8</v>
      </c>
      <c r="O169" s="29">
        <v>4</v>
      </c>
      <c r="P169" s="29">
        <v>58</v>
      </c>
      <c r="Q169" s="54">
        <v>68</v>
      </c>
      <c r="R169" s="5">
        <v>2</v>
      </c>
      <c r="S169" s="4">
        <v>4.5</v>
      </c>
      <c r="T169" s="4">
        <v>4</v>
      </c>
      <c r="U169" s="5">
        <v>43</v>
      </c>
      <c r="V169" s="5">
        <v>57</v>
      </c>
      <c r="W169" s="5">
        <v>58</v>
      </c>
      <c r="X169" s="5">
        <v>42</v>
      </c>
      <c r="Y169" s="43">
        <v>80</v>
      </c>
      <c r="Z169" s="43">
        <v>50</v>
      </c>
      <c r="AA169" s="23">
        <v>6.5</v>
      </c>
      <c r="AB169" s="43">
        <v>9</v>
      </c>
      <c r="AC169" s="23">
        <v>0.8</v>
      </c>
      <c r="AD169" s="3">
        <v>3</v>
      </c>
      <c r="AE169" s="163" t="s">
        <v>263</v>
      </c>
      <c r="AF169" s="163">
        <v>95</v>
      </c>
      <c r="AG169" s="163">
        <v>110</v>
      </c>
    </row>
    <row r="170" spans="1:33">
      <c r="A170" s="29">
        <v>160</v>
      </c>
      <c r="B170" s="14">
        <v>32</v>
      </c>
      <c r="C170" s="3">
        <v>42.4</v>
      </c>
      <c r="D170" s="3">
        <v>38</v>
      </c>
      <c r="E170" s="29">
        <v>155</v>
      </c>
      <c r="F170" s="29">
        <v>110</v>
      </c>
      <c r="G170" s="29">
        <v>22</v>
      </c>
      <c r="H170" s="29">
        <v>4</v>
      </c>
      <c r="I170" s="18" t="s">
        <v>3</v>
      </c>
      <c r="J170" s="29">
        <v>28</v>
      </c>
      <c r="K170" s="3">
        <v>60</v>
      </c>
      <c r="L170" s="3">
        <v>60</v>
      </c>
      <c r="M170" s="29">
        <v>3.6</v>
      </c>
      <c r="N170" s="29">
        <v>8</v>
      </c>
      <c r="O170" s="29">
        <v>5</v>
      </c>
      <c r="P170" s="29">
        <v>60</v>
      </c>
      <c r="Q170" s="54">
        <v>78</v>
      </c>
      <c r="R170" s="5">
        <v>2</v>
      </c>
      <c r="S170" s="4">
        <v>4.5</v>
      </c>
      <c r="T170" s="4">
        <v>4</v>
      </c>
      <c r="U170" s="5">
        <v>51</v>
      </c>
      <c r="V170" s="5">
        <v>65</v>
      </c>
      <c r="W170" s="5">
        <v>66</v>
      </c>
      <c r="X170" s="5">
        <v>50</v>
      </c>
      <c r="Y170" s="43">
        <v>86</v>
      </c>
      <c r="Z170" s="43">
        <v>65</v>
      </c>
      <c r="AA170" s="23">
        <v>6.5</v>
      </c>
      <c r="AB170" s="43">
        <v>9</v>
      </c>
      <c r="AC170" s="23">
        <v>0.8</v>
      </c>
      <c r="AD170" s="3">
        <v>4</v>
      </c>
      <c r="AE170" s="163" t="s">
        <v>263</v>
      </c>
      <c r="AF170" s="163">
        <v>115</v>
      </c>
      <c r="AG170" s="163">
        <v>130</v>
      </c>
    </row>
    <row r="171" spans="1:33">
      <c r="A171" s="29">
        <v>160</v>
      </c>
      <c r="B171" s="14">
        <v>40</v>
      </c>
      <c r="C171" s="3">
        <v>48.3</v>
      </c>
      <c r="D171" s="3">
        <v>45</v>
      </c>
      <c r="E171" s="29">
        <v>170</v>
      </c>
      <c r="F171" s="29">
        <v>125</v>
      </c>
      <c r="G171" s="29">
        <v>22</v>
      </c>
      <c r="H171" s="29">
        <v>4</v>
      </c>
      <c r="I171" s="18" t="s">
        <v>3</v>
      </c>
      <c r="J171" s="29">
        <v>28</v>
      </c>
      <c r="K171" s="3">
        <v>70</v>
      </c>
      <c r="L171" s="3">
        <v>70</v>
      </c>
      <c r="M171" s="29">
        <v>3.6</v>
      </c>
      <c r="N171" s="29">
        <v>10</v>
      </c>
      <c r="O171" s="29">
        <v>6</v>
      </c>
      <c r="P171" s="29">
        <v>64</v>
      </c>
      <c r="Q171" s="54">
        <v>88</v>
      </c>
      <c r="R171" s="5">
        <v>2</v>
      </c>
      <c r="S171" s="4">
        <v>4.5</v>
      </c>
      <c r="T171" s="4">
        <v>4</v>
      </c>
      <c r="U171" s="5">
        <v>61</v>
      </c>
      <c r="V171" s="5">
        <v>75</v>
      </c>
      <c r="W171" s="5">
        <v>76</v>
      </c>
      <c r="X171" s="5">
        <v>60</v>
      </c>
      <c r="Y171" s="43">
        <v>102</v>
      </c>
      <c r="Z171" s="43">
        <v>75</v>
      </c>
      <c r="AA171" s="23">
        <v>6.5</v>
      </c>
      <c r="AB171" s="43">
        <v>9</v>
      </c>
      <c r="AC171" s="23">
        <v>0.8</v>
      </c>
      <c r="AD171" s="3">
        <v>4.5</v>
      </c>
      <c r="AE171" s="163" t="s">
        <v>263</v>
      </c>
      <c r="AF171" s="163">
        <v>115</v>
      </c>
      <c r="AG171" s="163">
        <v>130</v>
      </c>
    </row>
    <row r="172" spans="1:33">
      <c r="A172" s="29">
        <v>160</v>
      </c>
      <c r="B172" s="14">
        <v>50</v>
      </c>
      <c r="C172" s="3">
        <v>60.3</v>
      </c>
      <c r="D172" s="3">
        <v>57</v>
      </c>
      <c r="E172" s="29">
        <v>195</v>
      </c>
      <c r="F172" s="29">
        <v>145</v>
      </c>
      <c r="G172" s="29">
        <v>26</v>
      </c>
      <c r="H172" s="29">
        <v>4</v>
      </c>
      <c r="I172" s="18" t="s">
        <v>66</v>
      </c>
      <c r="J172" s="29">
        <v>30</v>
      </c>
      <c r="K172" s="3">
        <v>90</v>
      </c>
      <c r="L172" s="3">
        <v>90</v>
      </c>
      <c r="M172" s="29">
        <v>4</v>
      </c>
      <c r="N172" s="29">
        <v>10</v>
      </c>
      <c r="O172" s="29">
        <v>6</v>
      </c>
      <c r="P172" s="29">
        <v>75</v>
      </c>
      <c r="Q172" s="54">
        <v>102</v>
      </c>
      <c r="R172" s="5">
        <v>2</v>
      </c>
      <c r="S172" s="4">
        <v>4.5</v>
      </c>
      <c r="T172" s="4">
        <v>4</v>
      </c>
      <c r="U172" s="5">
        <v>73</v>
      </c>
      <c r="V172" s="5">
        <v>87</v>
      </c>
      <c r="W172" s="5">
        <v>88</v>
      </c>
      <c r="X172" s="5">
        <v>72</v>
      </c>
      <c r="Y172" s="43">
        <v>118</v>
      </c>
      <c r="Z172" s="43">
        <v>95</v>
      </c>
      <c r="AA172" s="43">
        <v>8</v>
      </c>
      <c r="AB172" s="43">
        <v>12</v>
      </c>
      <c r="AC172" s="23">
        <v>0.8</v>
      </c>
      <c r="AD172" s="3">
        <v>6.5</v>
      </c>
      <c r="AE172" s="163" t="s">
        <v>263</v>
      </c>
      <c r="AF172" s="163">
        <v>130</v>
      </c>
      <c r="AG172" s="163">
        <v>150</v>
      </c>
    </row>
    <row r="173" spans="1:33">
      <c r="A173" s="29">
        <v>160</v>
      </c>
      <c r="B173" s="14">
        <v>65</v>
      </c>
      <c r="C173" s="3">
        <v>76.099999999999994</v>
      </c>
      <c r="D173" s="3">
        <v>76</v>
      </c>
      <c r="E173" s="29">
        <v>220</v>
      </c>
      <c r="F173" s="29">
        <v>170</v>
      </c>
      <c r="G173" s="29">
        <v>26</v>
      </c>
      <c r="H173" s="29">
        <v>8</v>
      </c>
      <c r="I173" s="18" t="s">
        <v>66</v>
      </c>
      <c r="J173" s="29">
        <v>34</v>
      </c>
      <c r="K173" s="3">
        <v>108</v>
      </c>
      <c r="L173" s="3">
        <v>108</v>
      </c>
      <c r="M173" s="29">
        <v>5</v>
      </c>
      <c r="N173" s="29">
        <v>12</v>
      </c>
      <c r="O173" s="29">
        <v>6</v>
      </c>
      <c r="P173" s="29">
        <v>82</v>
      </c>
      <c r="Q173" s="54">
        <v>122</v>
      </c>
      <c r="R173" s="5">
        <v>2</v>
      </c>
      <c r="S173" s="4">
        <v>4.5</v>
      </c>
      <c r="T173" s="4">
        <v>4</v>
      </c>
      <c r="U173" s="5">
        <v>95</v>
      </c>
      <c r="V173" s="5">
        <v>109</v>
      </c>
      <c r="W173" s="5">
        <v>110</v>
      </c>
      <c r="X173" s="5">
        <v>94</v>
      </c>
      <c r="Y173" s="43">
        <v>142</v>
      </c>
      <c r="Z173" s="43">
        <v>110</v>
      </c>
      <c r="AA173" s="43">
        <v>8</v>
      </c>
      <c r="AB173" s="43">
        <v>12</v>
      </c>
      <c r="AC173" s="23">
        <v>0.8</v>
      </c>
      <c r="AD173" s="3">
        <v>9.5</v>
      </c>
      <c r="AE173" s="163" t="s">
        <v>263</v>
      </c>
      <c r="AF173" s="163">
        <v>135</v>
      </c>
      <c r="AG173" s="163">
        <v>155</v>
      </c>
    </row>
    <row r="174" spans="1:33">
      <c r="A174" s="29">
        <v>160</v>
      </c>
      <c r="B174" s="14">
        <v>80</v>
      </c>
      <c r="C174" s="3">
        <v>88.9</v>
      </c>
      <c r="D174" s="3">
        <v>89</v>
      </c>
      <c r="E174" s="29">
        <v>230</v>
      </c>
      <c r="F174" s="29">
        <v>180</v>
      </c>
      <c r="G174" s="29">
        <v>26</v>
      </c>
      <c r="H174" s="29">
        <v>8</v>
      </c>
      <c r="I174" s="18" t="s">
        <v>66</v>
      </c>
      <c r="J174" s="29">
        <v>36</v>
      </c>
      <c r="K174" s="3">
        <v>120</v>
      </c>
      <c r="L174" s="3">
        <v>120</v>
      </c>
      <c r="M174" s="29">
        <v>6.3</v>
      </c>
      <c r="N174" s="29">
        <v>12</v>
      </c>
      <c r="O174" s="29">
        <v>8</v>
      </c>
      <c r="P174" s="29">
        <v>86</v>
      </c>
      <c r="Q174" s="54">
        <v>138</v>
      </c>
      <c r="R174" s="5">
        <v>2</v>
      </c>
      <c r="S174" s="4">
        <v>4.5</v>
      </c>
      <c r="T174" s="4">
        <v>4</v>
      </c>
      <c r="U174" s="5">
        <v>106</v>
      </c>
      <c r="V174" s="5">
        <v>120</v>
      </c>
      <c r="W174" s="5">
        <v>121</v>
      </c>
      <c r="X174" s="5">
        <v>105</v>
      </c>
      <c r="Y174" s="43">
        <v>152</v>
      </c>
      <c r="Z174" s="43">
        <v>130</v>
      </c>
      <c r="AA174" s="43">
        <v>8</v>
      </c>
      <c r="AB174" s="43">
        <v>12</v>
      </c>
      <c r="AC174" s="23">
        <v>0.8</v>
      </c>
      <c r="AD174" s="3">
        <v>10.6</v>
      </c>
      <c r="AE174" s="163" t="s">
        <v>263</v>
      </c>
      <c r="AF174" s="163">
        <v>140</v>
      </c>
      <c r="AG174" s="163">
        <v>160</v>
      </c>
    </row>
    <row r="175" spans="1:33">
      <c r="A175" s="29">
        <v>160</v>
      </c>
      <c r="B175" s="14">
        <v>100</v>
      </c>
      <c r="C175" s="3">
        <v>114.3</v>
      </c>
      <c r="D175" s="3">
        <v>108</v>
      </c>
      <c r="E175" s="29">
        <v>265</v>
      </c>
      <c r="F175" s="29">
        <v>210</v>
      </c>
      <c r="G175" s="29">
        <v>30</v>
      </c>
      <c r="H175" s="29">
        <v>8</v>
      </c>
      <c r="I175" s="18" t="s">
        <v>67</v>
      </c>
      <c r="J175" s="29">
        <v>40</v>
      </c>
      <c r="K175" s="3">
        <v>150</v>
      </c>
      <c r="L175" s="3">
        <v>150</v>
      </c>
      <c r="M175" s="29">
        <v>8</v>
      </c>
      <c r="N175" s="29">
        <v>12</v>
      </c>
      <c r="O175" s="29">
        <v>8</v>
      </c>
      <c r="P175" s="29">
        <v>100</v>
      </c>
      <c r="Q175" s="54">
        <v>162</v>
      </c>
      <c r="R175" s="5">
        <v>2</v>
      </c>
      <c r="S175" s="4">
        <v>5</v>
      </c>
      <c r="T175" s="4">
        <v>4.5</v>
      </c>
      <c r="U175" s="5">
        <v>129</v>
      </c>
      <c r="V175" s="5">
        <v>149</v>
      </c>
      <c r="W175" s="5">
        <v>150</v>
      </c>
      <c r="X175" s="5">
        <v>128</v>
      </c>
      <c r="Y175" s="43">
        <v>178</v>
      </c>
      <c r="Z175" s="43">
        <v>160</v>
      </c>
      <c r="AA175" s="43">
        <v>8</v>
      </c>
      <c r="AB175" s="43">
        <v>12</v>
      </c>
      <c r="AC175" s="23">
        <v>0.8</v>
      </c>
      <c r="AD175" s="3">
        <v>15.6</v>
      </c>
      <c r="AE175" s="163" t="s">
        <v>263</v>
      </c>
      <c r="AF175" s="163">
        <v>155</v>
      </c>
      <c r="AG175" s="163">
        <v>175</v>
      </c>
    </row>
    <row r="176" spans="1:33">
      <c r="A176" s="29">
        <v>160</v>
      </c>
      <c r="B176" s="14">
        <v>125</v>
      </c>
      <c r="C176" s="3">
        <v>139.69999999999999</v>
      </c>
      <c r="D176" s="3">
        <v>133</v>
      </c>
      <c r="E176" s="29">
        <v>315</v>
      </c>
      <c r="F176" s="29">
        <v>250</v>
      </c>
      <c r="G176" s="29">
        <v>33</v>
      </c>
      <c r="H176" s="29">
        <v>8</v>
      </c>
      <c r="I176" s="18" t="s">
        <v>68</v>
      </c>
      <c r="J176" s="29">
        <v>44</v>
      </c>
      <c r="K176" s="3">
        <v>180</v>
      </c>
      <c r="L176" s="3">
        <v>180</v>
      </c>
      <c r="M176" s="29">
        <v>10</v>
      </c>
      <c r="N176" s="29">
        <v>14</v>
      </c>
      <c r="O176" s="29">
        <v>8</v>
      </c>
      <c r="P176" s="29">
        <v>115</v>
      </c>
      <c r="Q176" s="54">
        <v>188</v>
      </c>
      <c r="R176" s="5">
        <v>2</v>
      </c>
      <c r="S176" s="4">
        <v>5</v>
      </c>
      <c r="T176" s="4">
        <v>4.5</v>
      </c>
      <c r="U176" s="5">
        <v>155</v>
      </c>
      <c r="V176" s="5">
        <v>175</v>
      </c>
      <c r="W176" s="5">
        <v>176</v>
      </c>
      <c r="X176" s="5">
        <v>154</v>
      </c>
      <c r="Y176" s="43">
        <v>215</v>
      </c>
      <c r="Z176" s="43">
        <v>190</v>
      </c>
      <c r="AA176" s="43">
        <v>8</v>
      </c>
      <c r="AB176" s="43">
        <v>12</v>
      </c>
      <c r="AC176" s="23">
        <v>0.8</v>
      </c>
      <c r="AD176" s="3">
        <v>25</v>
      </c>
      <c r="AE176" s="163" t="s">
        <v>263</v>
      </c>
      <c r="AF176" s="163">
        <v>170</v>
      </c>
      <c r="AG176" s="163">
        <v>190</v>
      </c>
    </row>
    <row r="177" spans="1:33">
      <c r="A177" s="29">
        <v>160</v>
      </c>
      <c r="B177" s="14">
        <v>150</v>
      </c>
      <c r="C177" s="3">
        <v>168.3</v>
      </c>
      <c r="D177" s="3">
        <v>159</v>
      </c>
      <c r="E177" s="29">
        <v>355</v>
      </c>
      <c r="F177" s="29">
        <v>290</v>
      </c>
      <c r="G177" s="29">
        <v>33</v>
      </c>
      <c r="H177" s="29">
        <v>12</v>
      </c>
      <c r="I177" s="18" t="s">
        <v>68</v>
      </c>
      <c r="J177" s="29">
        <v>50</v>
      </c>
      <c r="K177" s="3">
        <v>210</v>
      </c>
      <c r="L177" s="3">
        <v>210</v>
      </c>
      <c r="M177" s="29">
        <v>12.5</v>
      </c>
      <c r="N177" s="29">
        <v>14</v>
      </c>
      <c r="O177" s="29">
        <v>10</v>
      </c>
      <c r="P177" s="29">
        <v>128</v>
      </c>
      <c r="Q177" s="54">
        <v>218</v>
      </c>
      <c r="R177" s="5">
        <v>2</v>
      </c>
      <c r="S177" s="4">
        <v>5</v>
      </c>
      <c r="T177" s="4">
        <v>4.5</v>
      </c>
      <c r="U177" s="5">
        <v>183</v>
      </c>
      <c r="V177" s="5">
        <v>203</v>
      </c>
      <c r="W177" s="5">
        <v>204</v>
      </c>
      <c r="X177" s="5">
        <v>182</v>
      </c>
      <c r="Y177" s="43">
        <v>255</v>
      </c>
      <c r="Z177" s="43">
        <v>205</v>
      </c>
      <c r="AA177" s="43">
        <v>10</v>
      </c>
      <c r="AB177" s="43">
        <v>14</v>
      </c>
      <c r="AC177" s="23">
        <v>0.8</v>
      </c>
      <c r="AD177" s="3">
        <v>35.5</v>
      </c>
      <c r="AE177" s="163" t="s">
        <v>263</v>
      </c>
      <c r="AF177" s="163">
        <v>180</v>
      </c>
      <c r="AG177" s="163">
        <v>205</v>
      </c>
    </row>
    <row r="178" spans="1:33">
      <c r="A178" s="29">
        <v>160</v>
      </c>
      <c r="B178" s="14">
        <v>200</v>
      </c>
      <c r="C178" s="3">
        <v>219.1</v>
      </c>
      <c r="D178" s="3">
        <v>219</v>
      </c>
      <c r="E178" s="29">
        <v>430</v>
      </c>
      <c r="F178" s="29">
        <v>360</v>
      </c>
      <c r="G178" s="29">
        <v>36</v>
      </c>
      <c r="H178" s="29">
        <v>12</v>
      </c>
      <c r="I178" s="18" t="s">
        <v>69</v>
      </c>
      <c r="J178" s="29">
        <v>60</v>
      </c>
      <c r="K178" s="3">
        <v>278</v>
      </c>
      <c r="L178" s="3">
        <v>278</v>
      </c>
      <c r="M178" s="29">
        <v>16</v>
      </c>
      <c r="N178" s="29">
        <v>16</v>
      </c>
      <c r="O178" s="29">
        <v>10</v>
      </c>
      <c r="P178" s="29">
        <v>140</v>
      </c>
      <c r="Q178" s="54">
        <v>285</v>
      </c>
      <c r="R178" s="5">
        <v>2</v>
      </c>
      <c r="S178" s="4">
        <v>5</v>
      </c>
      <c r="T178" s="4">
        <v>4.5</v>
      </c>
      <c r="U178" s="5">
        <v>239</v>
      </c>
      <c r="V178" s="5">
        <v>259</v>
      </c>
      <c r="W178" s="5">
        <v>260</v>
      </c>
      <c r="X178" s="5">
        <v>238</v>
      </c>
      <c r="Y178" s="43">
        <v>322</v>
      </c>
      <c r="Z178" s="43">
        <v>275</v>
      </c>
      <c r="AA178" s="43">
        <v>11</v>
      </c>
      <c r="AB178" s="43">
        <v>17</v>
      </c>
      <c r="AC178" s="23">
        <v>0.8</v>
      </c>
      <c r="AD178" s="3">
        <v>61.5</v>
      </c>
      <c r="AE178" s="163" t="s">
        <v>263</v>
      </c>
      <c r="AF178" s="163">
        <v>210</v>
      </c>
      <c r="AG178" s="163">
        <v>235</v>
      </c>
    </row>
    <row r="179" spans="1:33">
      <c r="A179" s="29">
        <v>160</v>
      </c>
      <c r="B179" s="14">
        <v>250</v>
      </c>
      <c r="C179" s="5">
        <v>273</v>
      </c>
      <c r="D179" s="5">
        <v>273</v>
      </c>
      <c r="E179" s="29">
        <v>515</v>
      </c>
      <c r="F179" s="29">
        <v>430</v>
      </c>
      <c r="G179" s="29">
        <v>42</v>
      </c>
      <c r="H179" s="29">
        <v>12</v>
      </c>
      <c r="I179" s="18" t="s">
        <v>56</v>
      </c>
      <c r="J179" s="29">
        <v>68</v>
      </c>
      <c r="K179" s="5">
        <v>340</v>
      </c>
      <c r="L179" s="5">
        <v>340</v>
      </c>
      <c r="M179" s="29">
        <v>20</v>
      </c>
      <c r="N179" s="29">
        <v>18</v>
      </c>
      <c r="O179" s="29">
        <v>12</v>
      </c>
      <c r="P179" s="29">
        <v>155</v>
      </c>
      <c r="Q179" s="54">
        <v>345</v>
      </c>
      <c r="R179" s="5">
        <v>2</v>
      </c>
      <c r="S179" s="4">
        <v>5</v>
      </c>
      <c r="T179" s="4">
        <v>4.5</v>
      </c>
      <c r="U179" s="5">
        <v>292</v>
      </c>
      <c r="V179" s="5">
        <v>312</v>
      </c>
      <c r="W179" s="5">
        <v>313</v>
      </c>
      <c r="X179" s="5">
        <v>291</v>
      </c>
      <c r="Y179" s="43">
        <v>388</v>
      </c>
      <c r="Z179" s="43">
        <v>330</v>
      </c>
      <c r="AA179" s="43">
        <v>11</v>
      </c>
      <c r="AB179" s="43">
        <v>17</v>
      </c>
      <c r="AC179" s="23">
        <v>0.8</v>
      </c>
      <c r="AD179" s="3">
        <v>98.5</v>
      </c>
      <c r="AE179" s="163" t="s">
        <v>263</v>
      </c>
      <c r="AF179" s="163">
        <v>240</v>
      </c>
      <c r="AG179" s="163">
        <v>265</v>
      </c>
    </row>
    <row r="180" spans="1:33">
      <c r="A180" s="29">
        <v>160</v>
      </c>
      <c r="B180" s="14">
        <v>300</v>
      </c>
      <c r="C180" s="3">
        <v>323.89999999999998</v>
      </c>
      <c r="D180" s="3">
        <v>325</v>
      </c>
      <c r="E180" s="29">
        <v>585</v>
      </c>
      <c r="F180" s="29">
        <v>500</v>
      </c>
      <c r="G180" s="29">
        <v>42</v>
      </c>
      <c r="H180" s="29">
        <v>16</v>
      </c>
      <c r="I180" s="18" t="s">
        <v>56</v>
      </c>
      <c r="J180" s="29">
        <v>78</v>
      </c>
      <c r="K180" s="3">
        <v>400</v>
      </c>
      <c r="L180" s="3">
        <v>400</v>
      </c>
      <c r="M180" s="29">
        <v>22.2</v>
      </c>
      <c r="N180" s="29">
        <v>18</v>
      </c>
      <c r="O180" s="29">
        <v>12</v>
      </c>
      <c r="P180" s="29">
        <v>175</v>
      </c>
      <c r="Q180" s="54">
        <v>410</v>
      </c>
      <c r="R180" s="5">
        <v>2</v>
      </c>
      <c r="S180" s="4">
        <v>5</v>
      </c>
      <c r="T180" s="4">
        <v>4.5</v>
      </c>
      <c r="U180" s="5">
        <v>343</v>
      </c>
      <c r="V180" s="5">
        <v>363</v>
      </c>
      <c r="W180" s="5">
        <v>364</v>
      </c>
      <c r="X180" s="5">
        <v>342</v>
      </c>
      <c r="Y180" s="43">
        <v>456</v>
      </c>
      <c r="Z180" s="43">
        <v>380</v>
      </c>
      <c r="AA180" s="43">
        <v>14</v>
      </c>
      <c r="AB180" s="43">
        <v>23</v>
      </c>
      <c r="AC180" s="23">
        <v>0.8</v>
      </c>
      <c r="AD180" s="3">
        <v>142</v>
      </c>
      <c r="AE180" s="163" t="s">
        <v>263</v>
      </c>
      <c r="AF180" s="163">
        <v>260</v>
      </c>
      <c r="AG180" s="163">
        <v>290</v>
      </c>
    </row>
  </sheetData>
  <sheetProtection password="914D" sheet="1" scenarios="1" autoFilter="0" pivotTables="0"/>
  <protectedRanges>
    <protectedRange sqref="C2:C5" name="区域1"/>
  </protectedRanges>
  <mergeCells count="17">
    <mergeCell ref="A1:Q1"/>
    <mergeCell ref="AD32:AD33"/>
    <mergeCell ref="C32:D32"/>
    <mergeCell ref="I32:I33"/>
    <mergeCell ref="Q32:X33"/>
    <mergeCell ref="Y32:AC33"/>
    <mergeCell ref="C33:D33"/>
    <mergeCell ref="K33:L33"/>
    <mergeCell ref="K32:O32"/>
    <mergeCell ref="O33:O34"/>
    <mergeCell ref="A2:B2"/>
    <mergeCell ref="A3:B3"/>
    <mergeCell ref="A4:B4"/>
    <mergeCell ref="A5:B5"/>
    <mergeCell ref="AE32:AE34"/>
    <mergeCell ref="AF32:AF34"/>
    <mergeCell ref="AG32:AG34"/>
  </mergeCells>
  <phoneticPr fontId="2" type="noConversion"/>
  <dataValidations count="3">
    <dataValidation type="custom" allowBlank="1" showInputMessage="1" showErrorMessage="1" error="输入错误" prompt="RF、M、FM、T、G、FF或RJ" sqref="C4">
      <formula1>OR(C4="RF",C4="M",C4="FM",C4="T",C4="G",C4="FF",C4="RJ")</formula1>
    </dataValidation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错误" prompt="10,16,25,40,63,100,160" sqref="C2">
      <formula1>OR(C2=10,C2=16,C2=25,C2=40,C2=63,C2=100,C2=160)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215"/>
  <sheetViews>
    <sheetView zoomScale="85" zoomScaleNormal="85" workbookViewId="0">
      <selection activeCell="I3" sqref="I3"/>
    </sheetView>
  </sheetViews>
  <sheetFormatPr defaultRowHeight="14.25"/>
  <cols>
    <col min="2" max="2" width="8.625" style="27" customWidth="1"/>
    <col min="3" max="20" width="8.625" customWidth="1"/>
  </cols>
  <sheetData>
    <row r="1" spans="1:25" ht="30" customHeight="1">
      <c r="A1" s="298" t="s">
        <v>81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12"/>
      <c r="O1" s="86"/>
      <c r="P1" s="12"/>
      <c r="Q1" s="12"/>
      <c r="R1" s="12"/>
      <c r="S1" s="12"/>
      <c r="T1" s="12"/>
    </row>
    <row r="2" spans="1:25" ht="30" customHeight="1">
      <c r="A2" s="276" t="s">
        <v>220</v>
      </c>
      <c r="B2" s="299"/>
      <c r="C2" s="130">
        <v>10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86"/>
      <c r="P2" s="12"/>
      <c r="Q2" s="12"/>
      <c r="R2" s="12"/>
      <c r="S2" s="12"/>
      <c r="T2" s="12"/>
      <c r="U2" s="9"/>
      <c r="V2" s="9"/>
      <c r="W2" s="9"/>
      <c r="X2" s="9"/>
      <c r="Y2" s="9"/>
    </row>
    <row r="3" spans="1:25" ht="30" customHeight="1">
      <c r="A3" s="276" t="s">
        <v>233</v>
      </c>
      <c r="B3" s="299"/>
      <c r="C3" s="130">
        <v>700</v>
      </c>
      <c r="D3" s="91"/>
      <c r="E3" s="91"/>
      <c r="F3" s="132" t="s">
        <v>219</v>
      </c>
      <c r="G3" s="91"/>
      <c r="H3" s="91"/>
      <c r="I3" s="91"/>
      <c r="J3" s="156"/>
      <c r="K3" s="91"/>
      <c r="L3" s="91"/>
      <c r="M3" s="91"/>
      <c r="N3" s="91"/>
      <c r="O3" s="86"/>
      <c r="P3" s="12"/>
      <c r="Q3" s="12"/>
      <c r="R3" s="12"/>
      <c r="S3" s="12"/>
      <c r="T3" s="12"/>
      <c r="U3" s="9"/>
      <c r="V3" s="9"/>
      <c r="W3" s="9"/>
      <c r="X3" s="9"/>
      <c r="Y3" s="9"/>
    </row>
    <row r="4" spans="1:25" ht="30" customHeight="1">
      <c r="A4" s="276" t="s">
        <v>153</v>
      </c>
      <c r="B4" s="299"/>
      <c r="C4" s="130" t="s">
        <v>258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86"/>
      <c r="P4" s="12"/>
      <c r="Q4" s="12"/>
      <c r="R4" s="12"/>
      <c r="S4" s="12"/>
      <c r="T4" s="12"/>
      <c r="U4" s="9"/>
      <c r="V4" s="9"/>
      <c r="W4" s="9"/>
      <c r="X4" s="9"/>
      <c r="Y4" s="9"/>
    </row>
    <row r="5" spans="1:25" ht="16.5" customHeight="1">
      <c r="A5" s="300"/>
      <c r="B5" s="301"/>
      <c r="C5" s="14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86"/>
      <c r="P5" s="12"/>
      <c r="Q5" s="12"/>
      <c r="R5" s="12"/>
      <c r="S5" s="12"/>
      <c r="T5" s="12"/>
      <c r="U5" s="9"/>
      <c r="V5" s="9"/>
      <c r="W5" s="9"/>
      <c r="X5" s="9"/>
      <c r="Y5" s="9"/>
    </row>
    <row r="6" spans="1:25" ht="10.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86"/>
      <c r="P6" s="12"/>
      <c r="Q6" s="12"/>
      <c r="R6" s="12"/>
      <c r="S6" s="12"/>
      <c r="T6" s="12"/>
      <c r="U6" s="9"/>
      <c r="V6" s="9"/>
      <c r="W6" s="9"/>
      <c r="X6" s="9"/>
      <c r="Y6" s="9"/>
    </row>
    <row r="7" spans="1:25" ht="30" customHeight="1">
      <c r="A7" s="111" t="s">
        <v>198</v>
      </c>
      <c r="B7" s="111" t="s">
        <v>200</v>
      </c>
      <c r="C7" s="111" t="s">
        <v>201</v>
      </c>
      <c r="D7" s="111" t="s">
        <v>12</v>
      </c>
      <c r="E7" s="111" t="s">
        <v>14</v>
      </c>
      <c r="F7" s="111" t="s">
        <v>16</v>
      </c>
      <c r="G7" s="111" t="s">
        <v>205</v>
      </c>
      <c r="H7" s="111" t="s">
        <v>224</v>
      </c>
      <c r="I7" s="111" t="s">
        <v>225</v>
      </c>
      <c r="J7" s="111" t="s">
        <v>238</v>
      </c>
      <c r="K7" s="92" t="s">
        <v>108</v>
      </c>
      <c r="L7" s="163" t="s">
        <v>270</v>
      </c>
      <c r="M7" s="163" t="s">
        <v>271</v>
      </c>
      <c r="N7" s="163" t="s">
        <v>272</v>
      </c>
      <c r="O7" s="86"/>
      <c r="P7" s="12"/>
      <c r="Q7" s="12"/>
      <c r="R7" s="12"/>
      <c r="S7" s="12"/>
      <c r="T7" s="12"/>
      <c r="U7" s="9"/>
      <c r="V7" s="9"/>
      <c r="W7" s="9"/>
      <c r="X7" s="9"/>
      <c r="Y7" s="9"/>
    </row>
    <row r="8" spans="1:25" ht="30" customHeight="1">
      <c r="A8" s="129">
        <f>C3</f>
        <v>700</v>
      </c>
      <c r="B8" s="129" t="str">
        <f t="array" ref="B8">IF(OR(AND(OR($C$4="FM",$C$4="M",$C$4="T",$C$4="G"),$C$3&gt;600),AND(OR($C$4="FM",$C$4="M",$C$4="T",$C$4="G"),$C$2=6),AND($C$4="FF",$C$2&gt;=25),AND($C$4="RJ",$C$2&lt;=40)),"-",INDEX(C$35:C$215,MATCH($C$2&amp;$C$3,IFPN&amp;IFDN,0)))</f>
        <v>-</v>
      </c>
      <c r="C8" s="129" t="str">
        <f t="array" ref="C8">IF(OR(AND(OR($C$4="FM",$C$4="M",$C$4="T",$C$4="G"),$C$3&gt;600),AND(OR($C$4="FM",$C$4="M",$C$4="T",$C$4="G"),$C$2=6),AND($C$4="FF",$C$2&gt;=25),AND($C$4="RJ",$C$2&lt;=40)),"-",INDEX(D$35:D$215,MATCH($C$2&amp;$C$3,IFPN&amp;IFDN,0)))</f>
        <v>-</v>
      </c>
      <c r="D8" s="129" t="str">
        <f t="array" ref="D8">IF(OR(AND(OR($C$4="FM",$C$4="M",$C$4="T",$C$4="G"),$C$3&gt;600),AND(OR($C$4="FM",$C$4="M",$C$4="T",$C$4="G"),$C$2=6),AND($C$4="FF",$C$2&gt;=25),AND($C$4="RJ",$C$2&lt;=40)),"-",INDEX(E$35:E$215,MATCH($C$2&amp;$C$3,IFPN&amp;IFDN,0)))</f>
        <v>-</v>
      </c>
      <c r="E8" s="129" t="str">
        <f t="array" ref="E8">IF(OR(AND(OR($C$4="FM",$C$4="M",$C$4="T",$C$4="G"),$C$3&gt;600),AND(OR($C$4="FM",$C$4="M",$C$4="T",$C$4="G"),$C$2=6),AND($C$4="FF",$C$2&gt;=25),AND($C$4="RJ",$C$2&lt;=40)),"-",INDEX(F$35:F$215,MATCH($C$2&amp;$C$3,IFPN&amp;IFDN,0)))</f>
        <v>-</v>
      </c>
      <c r="F8" s="129" t="str">
        <f t="array" ref="F8">IF(OR(AND(OR($C$4="FM",$C$4="M",$C$4="T",$C$4="G"),$C$3&gt;600),AND(OR($C$4="FM",$C$4="M",$C$4="T",$C$4="G"),$C$2=6),AND($C$4="FF",$C$2&gt;=25),AND($C$4="RJ",$C$2&lt;=40)),"-",INDEX(G$35:G$215,MATCH($C$2&amp;$C$3,IFPN&amp;IFDN,0)))</f>
        <v>-</v>
      </c>
      <c r="G8" s="129" t="str">
        <f t="array" ref="G8">IF(OR(AND(OR($C$4="FM",$C$4="M",$C$4="T",$C$4="G"),$C$3&gt;600),AND(OR($C$4="FM",$C$4="M",$C$4="T",$C$4="G"),$C$2=6),AND($C$4="FF",$C$2&gt;=25),AND($C$4="RJ",$C$2&lt;=40)),"-",INDEX(H$35:H$215,MATCH($C$2&amp;$C$3,IFPN&amp;IFDN,0)))</f>
        <v>-</v>
      </c>
      <c r="H8" s="129" t="str">
        <f t="array" ref="H8">IF(OR(AND(OR($C$4="FM",$C$4="M",$C$4="T",$C$4="G"),$C$3&gt;600),AND(OR($C$4="FM",$C$4="M",$C$4="T",$C$4="G"),$C$2=6),AND($C$4="FF",$C$2&gt;=25),AND($C$4="RJ",$C$2&lt;=40)),"-",INDEX(I$35:I$215,MATCH($C$2&amp;$C$3,IFPN&amp;IFDN,0)))</f>
        <v>-</v>
      </c>
      <c r="I8" s="129" t="str">
        <f t="array" ref="I8">IF(OR(AND(OR($C$4="FM",$C$4="M",$C$4="T",$C$4="G"),$C$3&gt;600),AND(OR($C$4="FM",$C$4="M",$C$4="T",$C$4="G"),$C$2=6),AND($C$4="FF",$C$2&gt;=25),AND($C$4="RJ",$C$2&lt;=40)),"-",INDEX(J$35:J$215,MATCH($C$2&amp;$C$3,IFPN&amp;IFDN,0)))</f>
        <v>-</v>
      </c>
      <c r="J8" s="129" t="str">
        <f t="array" ref="J8">IF(OR(AND(OR($C$4="FM",$C$4="M",$C$4="T",$C$4="G"),$C$3&gt;600),AND(OR($C$4="FM",$C$4="M",$C$4="T",$C$4="G"),$C$2=6),AND($C$4="FF",$C$2&gt;=25),AND($C$4="RJ",$C$2&lt;=40)),"-",INDEX(K$35:K$215,MATCH($C$2&amp;$C$3,IFPN&amp;IFDN,0)))</f>
        <v>-</v>
      </c>
      <c r="K8" s="129" t="str">
        <f t="array" ref="K8">IF(OR(AND(OR($C$4="FM",$C$4="M",$C$4="T",$C$4="G"),$C$3&gt;600),AND(OR($C$4="FM",$C$4="M",$C$4="T",$C$4="G"),$C$2=6),AND($C$4="FF",$C$2&gt;=25),AND($C$4="RJ",$C$2&lt;=40)),"-",INDEX(L$35:L$215,MATCH($C$2&amp;$C$3,IFPN&amp;IFDN,0)))</f>
        <v>-</v>
      </c>
      <c r="L8" s="129">
        <f t="array" ref="L8">INDEX(Z$35:Z$215,MATCH($C$2&amp;$C$3,IFPN&amp;IFDN,0))</f>
        <v>105</v>
      </c>
      <c r="M8" s="129">
        <f t="array" ref="M8">INDEX(AA$35:AA$215,MATCH($C$2&amp;$C$3,IFPN&amp;IFDN,0))</f>
        <v>145</v>
      </c>
      <c r="N8" s="129" t="str">
        <f t="array" ref="N8">INDEX(AB$35:AB$215,MATCH($C$2&amp;$C$3,IFPN&amp;IFDN,0))</f>
        <v>-</v>
      </c>
      <c r="O8" s="86"/>
      <c r="P8" s="12"/>
      <c r="Q8" s="12"/>
      <c r="R8" s="12"/>
      <c r="S8" s="12"/>
      <c r="T8" s="12"/>
      <c r="U8" s="9"/>
      <c r="V8" s="9"/>
      <c r="W8" s="9"/>
      <c r="X8" s="9"/>
      <c r="Y8" s="9"/>
    </row>
    <row r="9" spans="1:25" ht="30" customHeight="1">
      <c r="A9" s="111" t="s">
        <v>209</v>
      </c>
      <c r="B9" s="111" t="s">
        <v>27</v>
      </c>
      <c r="C9" s="111" t="s">
        <v>211</v>
      </c>
      <c r="D9" s="111" t="s">
        <v>212</v>
      </c>
      <c r="E9" s="111" t="s">
        <v>30</v>
      </c>
      <c r="F9" s="111" t="s">
        <v>214</v>
      </c>
      <c r="G9" s="111" t="s">
        <v>31</v>
      </c>
      <c r="H9" s="111" t="s">
        <v>32</v>
      </c>
      <c r="I9" s="111" t="s">
        <v>231</v>
      </c>
      <c r="J9" s="111" t="s">
        <v>229</v>
      </c>
      <c r="K9" s="111" t="s">
        <v>230</v>
      </c>
      <c r="L9" s="111" t="s">
        <v>232</v>
      </c>
      <c r="M9" s="140"/>
      <c r="N9" s="91"/>
      <c r="O9" s="86"/>
      <c r="P9" s="12"/>
      <c r="Q9" s="12"/>
      <c r="R9" s="12"/>
      <c r="S9" s="12"/>
      <c r="T9" s="12"/>
      <c r="U9" s="9"/>
      <c r="V9" s="9"/>
      <c r="W9" s="9"/>
      <c r="X9" s="9"/>
      <c r="Y9" s="9"/>
    </row>
    <row r="10" spans="1:25" ht="30" customHeight="1">
      <c r="A10" s="129" t="str">
        <f t="array" ref="A10">IF($B$8="-","-",IF(OR(C4="FF",C4="M",C4="T"),"-",IF(C4="RJ",INDEX(U$35:U$215,MATCH($C$2&amp;$C$3,IFPN&amp;IFDN,0)),INDEX(M$35:M$215,MATCH($C$2&amp;$C$3,IFPN&amp;IFDN,0)))))</f>
        <v>-</v>
      </c>
      <c r="B10" s="129" t="str">
        <f t="array" ref="B10">IF($B$8="-","-",IF($C$4="FF","-",IF(OR($C$4="RF",$C$4="FM",$C$4="G"),INDEX(N$35:N$215,MATCH($C$2&amp;$C$3,IFPN&amp;IFDN,0)),"-")))</f>
        <v>-</v>
      </c>
      <c r="C10" s="129" t="str">
        <f t="array" ref="C10">IF($B$8="-","-",IF($C$4="FF","-",IF(OR($C$4="T",$C$4="M"),INDEX(O$35:O$215,MATCH($C$2&amp;$C$3,IFPN&amp;IFDN,0)),"-")))</f>
        <v>-</v>
      </c>
      <c r="D10" s="129" t="str">
        <f t="array" ref="D10">IF($B$8="-","-",IF($C$4="FF","-",IF(OR($C$4="G",$C$4="FM"),INDEX(P$35:P$215,MATCH($C$2&amp;$C$3,IFPN&amp;IFDN,0)),"-")))</f>
        <v>-</v>
      </c>
      <c r="E10" s="129" t="str">
        <f t="array" ref="E10">IF($B$8="-","-",IF($C$4="FF","-",IF($C$4="T",INDEX(Q$35:Q$215,MATCH($C$2&amp;$C$3,IFPN&amp;IFDN,0)),"-")))</f>
        <v>-</v>
      </c>
      <c r="F10" s="129" t="str">
        <f t="array" ref="F10">IF($B$8="-","-",IF($C$4="FF","-",IF(OR($C$4="T",$C$4="M"),INDEX(R$35:R$215,MATCH($C$2&amp;$C$3,IFPN&amp;IFDN,0)),"-")))</f>
        <v>-</v>
      </c>
      <c r="G10" s="129" t="str">
        <f t="array" ref="G10">IF($B$8="-","-",IF($C$4="FF","-",IF(OR($C$4="FM",$C$4="G"),INDEX(S$35:S$215,MATCH($C$2&amp;$C$3,IFPN&amp;IFDN,0)),"-")))</f>
        <v>-</v>
      </c>
      <c r="H10" s="129" t="str">
        <f t="array" ref="H10">IF($B$8="-","-",IF($C$4="FF","-",IF($C$4="G",INDEX(T$35:T$215,MATCH($C$2&amp;$C$3,IFPN&amp;IFDN,0)),"-")))</f>
        <v>-</v>
      </c>
      <c r="I10" s="129" t="str">
        <f t="array" ref="I10">IF($B$8="-","-",IF($C$4="RJ",INDEX(V$35:V$215,MATCH($C$2&amp;$C$3,IFPN&amp;IFDN,0)),"-"))</f>
        <v>-</v>
      </c>
      <c r="J10" s="129" t="str">
        <f t="array" ref="J10">IF($B$8="-","-",IF($C$4="RJ",INDEX(W$35:W$215,MATCH($C$2&amp;$C$3,IFPN&amp;IFDN,0)),"-"))</f>
        <v>-</v>
      </c>
      <c r="K10" s="129" t="str">
        <f t="array" ref="K10">IF($B$8="-","-",IF($C$4="RJ",INDEX(X$35:X$215,MATCH($C$2&amp;$C$3,IFPN&amp;IFDN,0)),"-"))</f>
        <v>-</v>
      </c>
      <c r="L10" s="129" t="str">
        <f t="array" ref="L10">IF($B$8="-","-",IF($C$4="RJ",INDEX(Y$35:Y$215,MATCH($C$2&amp;$C$3,IFPN&amp;IFDN,0)),"-"))</f>
        <v>-</v>
      </c>
      <c r="M10" s="91"/>
      <c r="N10" s="91"/>
      <c r="O10" s="86"/>
      <c r="P10" s="12"/>
      <c r="Q10" s="12"/>
      <c r="R10" s="12"/>
      <c r="S10" s="12"/>
      <c r="T10" s="12"/>
      <c r="U10" s="9"/>
      <c r="V10" s="9"/>
      <c r="W10" s="9"/>
      <c r="X10" s="9"/>
      <c r="Y10" s="9"/>
    </row>
    <row r="11" spans="1:25" ht="20.100000000000001" customHeight="1">
      <c r="A11" s="9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12"/>
      <c r="O11" s="86"/>
      <c r="P11" s="12"/>
      <c r="Q11" s="12"/>
      <c r="R11" s="12"/>
      <c r="S11" s="12"/>
      <c r="T11" s="12"/>
      <c r="U11" s="9"/>
      <c r="V11" s="9"/>
      <c r="W11" s="9"/>
      <c r="X11" s="9"/>
      <c r="Y11" s="9"/>
    </row>
    <row r="12" spans="1:25" ht="20.100000000000001" customHeight="1">
      <c r="A12" s="9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12"/>
      <c r="O12" s="86"/>
      <c r="P12" s="12"/>
      <c r="Q12" s="12"/>
      <c r="R12" s="12"/>
      <c r="S12" s="12"/>
      <c r="T12" s="12"/>
      <c r="U12" s="9"/>
      <c r="V12" s="9"/>
      <c r="W12" s="9"/>
      <c r="X12" s="9"/>
      <c r="Y12" s="9"/>
    </row>
    <row r="13" spans="1:25" ht="20.100000000000001" customHeight="1">
      <c r="A13" s="9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12"/>
      <c r="O13" s="86"/>
      <c r="P13" s="12"/>
      <c r="Q13" s="12"/>
      <c r="R13" s="12"/>
      <c r="S13" s="12"/>
      <c r="T13" s="12"/>
      <c r="U13" s="9"/>
      <c r="V13" s="9"/>
      <c r="W13" s="9"/>
      <c r="X13" s="9"/>
      <c r="Y13" s="9"/>
    </row>
    <row r="14" spans="1:25" ht="20.100000000000001" customHeight="1">
      <c r="A14" s="9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12"/>
      <c r="O14" s="86"/>
      <c r="P14" s="12"/>
      <c r="Q14" s="12"/>
      <c r="R14" s="12"/>
      <c r="S14" s="12"/>
      <c r="T14" s="12"/>
      <c r="U14" s="9"/>
      <c r="V14" s="9"/>
      <c r="W14" s="9"/>
      <c r="X14" s="9"/>
      <c r="Y14" s="9"/>
    </row>
    <row r="15" spans="1:25" ht="20.100000000000001" customHeight="1">
      <c r="A15" s="9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2"/>
      <c r="O15" s="86"/>
      <c r="P15" s="12"/>
      <c r="Q15" s="12"/>
      <c r="R15" s="12"/>
      <c r="S15" s="12"/>
      <c r="T15" s="12"/>
      <c r="U15" s="9"/>
      <c r="V15" s="9"/>
      <c r="W15" s="9"/>
      <c r="X15" s="9"/>
      <c r="Y15" s="9"/>
    </row>
    <row r="16" spans="1:25" ht="20.100000000000001" customHeight="1">
      <c r="A16" s="9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12"/>
      <c r="O16" s="86"/>
      <c r="P16" s="12"/>
      <c r="Q16" s="12"/>
      <c r="R16" s="12"/>
      <c r="S16" s="12"/>
      <c r="T16" s="12"/>
      <c r="U16" s="9"/>
      <c r="V16" s="9"/>
      <c r="W16" s="9"/>
      <c r="X16" s="9"/>
      <c r="Y16" s="9"/>
    </row>
    <row r="17" spans="1:28" ht="20.100000000000001" customHeight="1">
      <c r="A17" s="9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2"/>
      <c r="O17" s="86"/>
      <c r="P17" s="12"/>
      <c r="Q17" s="12"/>
      <c r="R17" s="12"/>
      <c r="S17" s="12"/>
      <c r="T17" s="12"/>
      <c r="U17" s="9"/>
      <c r="V17" s="9"/>
      <c r="W17" s="9"/>
      <c r="X17" s="9"/>
      <c r="Y17" s="9"/>
    </row>
    <row r="18" spans="1:28" ht="20.100000000000001" customHeight="1">
      <c r="A18" s="9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2"/>
      <c r="O18" s="86"/>
      <c r="P18" s="12"/>
      <c r="Q18" s="12"/>
      <c r="R18" s="12"/>
      <c r="S18" s="12"/>
      <c r="T18" s="12"/>
      <c r="U18" s="9"/>
      <c r="V18" s="9"/>
      <c r="W18" s="9"/>
      <c r="X18" s="9"/>
      <c r="Y18" s="9"/>
    </row>
    <row r="19" spans="1:28" ht="20.100000000000001" customHeight="1">
      <c r="A19" s="9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2"/>
      <c r="O19" s="86"/>
      <c r="P19" s="12"/>
      <c r="Q19" s="12"/>
      <c r="R19" s="12"/>
      <c r="S19" s="12"/>
      <c r="T19" s="12"/>
      <c r="U19" s="9"/>
      <c r="V19" s="9"/>
      <c r="W19" s="9"/>
      <c r="X19" s="9"/>
      <c r="Y19" s="9"/>
    </row>
    <row r="20" spans="1:28" ht="20.100000000000001" customHeight="1">
      <c r="A20" s="9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2"/>
      <c r="O20" s="86"/>
      <c r="P20" s="12"/>
      <c r="Q20" s="12"/>
      <c r="R20" s="12"/>
      <c r="S20" s="12"/>
      <c r="T20" s="12"/>
      <c r="U20" s="9"/>
      <c r="V20" s="9"/>
      <c r="W20" s="9"/>
      <c r="X20" s="9"/>
      <c r="Y20" s="9"/>
    </row>
    <row r="21" spans="1:28" ht="20.100000000000001" customHeight="1">
      <c r="A21" s="9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2"/>
      <c r="O21" s="86"/>
      <c r="P21" s="12"/>
      <c r="Q21" s="12"/>
      <c r="R21" s="12"/>
      <c r="S21" s="12"/>
      <c r="T21" s="12"/>
      <c r="U21" s="9"/>
      <c r="V21" s="9"/>
      <c r="W21" s="9"/>
      <c r="X21" s="9"/>
      <c r="Y21" s="9"/>
    </row>
    <row r="22" spans="1:28" ht="20.100000000000001" customHeight="1">
      <c r="A22" s="9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2"/>
      <c r="O22" s="86"/>
      <c r="P22" s="12"/>
      <c r="Q22" s="12"/>
      <c r="R22" s="12"/>
      <c r="S22" s="12"/>
      <c r="T22" s="12"/>
      <c r="U22" s="9"/>
      <c r="V22" s="9"/>
      <c r="W22" s="9"/>
      <c r="X22" s="9"/>
      <c r="Y22" s="9"/>
    </row>
    <row r="23" spans="1:28" ht="20.100000000000001" customHeight="1">
      <c r="A23" s="9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2"/>
      <c r="O23" s="86"/>
      <c r="P23" s="12"/>
      <c r="Q23" s="12"/>
      <c r="R23" s="12"/>
      <c r="S23" s="12"/>
      <c r="T23" s="12"/>
      <c r="U23" s="9"/>
      <c r="V23" s="9"/>
      <c r="W23" s="9"/>
      <c r="X23" s="9"/>
      <c r="Y23" s="9"/>
    </row>
    <row r="24" spans="1:28" ht="20.100000000000001" customHeight="1">
      <c r="A24" s="9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2"/>
      <c r="O24" s="86"/>
      <c r="P24" s="12"/>
      <c r="Q24" s="12"/>
      <c r="R24" s="12"/>
      <c r="S24" s="12"/>
      <c r="T24" s="12"/>
      <c r="U24" s="9"/>
      <c r="V24" s="9"/>
      <c r="W24" s="9"/>
      <c r="X24" s="9"/>
      <c r="Y24" s="9"/>
    </row>
    <row r="25" spans="1:28" ht="20.100000000000001" customHeight="1">
      <c r="A25" s="9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2"/>
      <c r="O25" s="86"/>
      <c r="P25" s="12"/>
      <c r="Q25" s="12"/>
      <c r="R25" s="12"/>
      <c r="S25" s="12"/>
      <c r="T25" s="12"/>
      <c r="U25" s="9"/>
      <c r="V25" s="9"/>
      <c r="W25" s="9"/>
      <c r="X25" s="9"/>
      <c r="Y25" s="9"/>
    </row>
    <row r="26" spans="1:28" ht="20.100000000000001" customHeight="1">
      <c r="A26" s="9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2"/>
      <c r="O26" s="86"/>
      <c r="P26" s="12"/>
      <c r="Q26" s="12"/>
      <c r="R26" s="12"/>
      <c r="S26" s="12"/>
      <c r="T26" s="12"/>
      <c r="U26" s="9"/>
      <c r="V26" s="9"/>
      <c r="W26" s="9"/>
      <c r="X26" s="9"/>
      <c r="Y26" s="9"/>
    </row>
    <row r="27" spans="1:28" ht="20.100000000000001" customHeight="1">
      <c r="A27" s="9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12"/>
      <c r="O27" s="86"/>
      <c r="P27" s="12"/>
      <c r="Q27" s="12"/>
      <c r="R27" s="12"/>
      <c r="S27" s="12"/>
      <c r="T27" s="12"/>
      <c r="U27" s="9"/>
      <c r="V27" s="9"/>
      <c r="W27" s="9"/>
      <c r="X27" s="9"/>
      <c r="Y27" s="9"/>
    </row>
    <row r="28" spans="1:28" ht="20.100000000000001" customHeight="1">
      <c r="A28" s="9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12"/>
      <c r="O28" s="86"/>
      <c r="P28" s="12"/>
      <c r="Q28" s="12"/>
      <c r="R28" s="12"/>
      <c r="S28" s="12"/>
      <c r="T28" s="12"/>
      <c r="U28" s="9"/>
      <c r="V28" s="9"/>
      <c r="W28" s="9"/>
      <c r="X28" s="9"/>
      <c r="Y28" s="9"/>
    </row>
    <row r="29" spans="1:28" ht="20.100000000000001" customHeight="1">
      <c r="A29" s="9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12"/>
      <c r="O29" s="86"/>
      <c r="P29" s="12"/>
      <c r="Q29" s="12"/>
      <c r="R29" s="12"/>
      <c r="S29" s="12"/>
      <c r="T29" s="12"/>
      <c r="U29" s="9"/>
      <c r="V29" s="9"/>
      <c r="W29" s="9"/>
      <c r="X29" s="9"/>
      <c r="Y29" s="9"/>
    </row>
    <row r="30" spans="1:28" ht="20.100000000000001" customHeight="1">
      <c r="A30" s="9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12"/>
      <c r="O30" s="86"/>
      <c r="P30" s="12"/>
      <c r="Q30" s="12"/>
      <c r="R30" s="12"/>
      <c r="S30" s="12"/>
      <c r="T30" s="12"/>
      <c r="U30" s="9"/>
      <c r="V30" s="9"/>
      <c r="W30" s="9"/>
      <c r="X30" s="9"/>
      <c r="Y30" s="9"/>
    </row>
    <row r="31" spans="1:28" ht="20.100000000000001" customHeight="1">
      <c r="A31" s="139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1"/>
      <c r="O31" s="2"/>
      <c r="P31" s="1"/>
      <c r="Q31" s="1"/>
      <c r="R31" s="1"/>
      <c r="S31" s="1"/>
      <c r="T31" s="1"/>
      <c r="U31" s="139"/>
      <c r="V31" s="139"/>
      <c r="W31" s="139"/>
      <c r="X31" s="139"/>
      <c r="Y31" s="139"/>
    </row>
    <row r="32" spans="1:28">
      <c r="A32" s="13" t="s">
        <v>21</v>
      </c>
      <c r="B32" s="14" t="s">
        <v>21</v>
      </c>
      <c r="C32" s="3" t="s">
        <v>17</v>
      </c>
      <c r="D32" s="3" t="s">
        <v>7</v>
      </c>
      <c r="E32" s="3" t="s">
        <v>10</v>
      </c>
      <c r="F32" s="3" t="s">
        <v>10</v>
      </c>
      <c r="G32" s="295" t="s">
        <v>15</v>
      </c>
      <c r="H32" s="3" t="s">
        <v>17</v>
      </c>
      <c r="I32" s="309" t="s">
        <v>71</v>
      </c>
      <c r="J32" s="209"/>
      <c r="K32" s="209"/>
      <c r="L32" s="206"/>
      <c r="M32" s="205" t="s">
        <v>34</v>
      </c>
      <c r="N32" s="249"/>
      <c r="O32" s="249"/>
      <c r="P32" s="249"/>
      <c r="Q32" s="249"/>
      <c r="R32" s="249"/>
      <c r="S32" s="249"/>
      <c r="T32" s="241"/>
      <c r="U32" s="303" t="s">
        <v>35</v>
      </c>
      <c r="V32" s="304"/>
      <c r="W32" s="304"/>
      <c r="X32" s="304"/>
      <c r="Y32" s="305"/>
      <c r="Z32" s="169" t="s">
        <v>259</v>
      </c>
      <c r="AA32" s="169" t="s">
        <v>268</v>
      </c>
      <c r="AB32" s="169" t="s">
        <v>269</v>
      </c>
    </row>
    <row r="33" spans="1:28">
      <c r="A33" s="13" t="s">
        <v>43</v>
      </c>
      <c r="B33" s="14" t="s">
        <v>20</v>
      </c>
      <c r="C33" s="3" t="s">
        <v>24</v>
      </c>
      <c r="D33" s="3" t="s">
        <v>8</v>
      </c>
      <c r="E33" s="3" t="s">
        <v>11</v>
      </c>
      <c r="F33" s="3" t="s">
        <v>13</v>
      </c>
      <c r="G33" s="170"/>
      <c r="H33" s="3" t="s">
        <v>18</v>
      </c>
      <c r="I33" s="295" t="s">
        <v>82</v>
      </c>
      <c r="J33" s="295" t="s">
        <v>60</v>
      </c>
      <c r="K33" s="169" t="s">
        <v>83</v>
      </c>
      <c r="L33" s="169" t="s">
        <v>84</v>
      </c>
      <c r="M33" s="242"/>
      <c r="N33" s="250"/>
      <c r="O33" s="250"/>
      <c r="P33" s="250"/>
      <c r="Q33" s="250"/>
      <c r="R33" s="250"/>
      <c r="S33" s="250"/>
      <c r="T33" s="243"/>
      <c r="U33" s="306"/>
      <c r="V33" s="307"/>
      <c r="W33" s="307"/>
      <c r="X33" s="307"/>
      <c r="Y33" s="308"/>
      <c r="Z33" s="189"/>
      <c r="AA33" s="189"/>
      <c r="AB33" s="189"/>
    </row>
    <row r="34" spans="1:28">
      <c r="A34" s="13" t="s">
        <v>42</v>
      </c>
      <c r="B34" s="14" t="s">
        <v>0</v>
      </c>
      <c r="C34" s="3" t="s">
        <v>1</v>
      </c>
      <c r="D34" s="3" t="s">
        <v>9</v>
      </c>
      <c r="E34" s="3" t="s">
        <v>12</v>
      </c>
      <c r="F34" s="3" t="s">
        <v>14</v>
      </c>
      <c r="G34" s="3" t="s">
        <v>16</v>
      </c>
      <c r="H34" s="3" t="s">
        <v>19</v>
      </c>
      <c r="I34" s="170"/>
      <c r="J34" s="170"/>
      <c r="K34" s="170"/>
      <c r="L34" s="170"/>
      <c r="M34" s="3" t="s">
        <v>2</v>
      </c>
      <c r="N34" s="3" t="s">
        <v>27</v>
      </c>
      <c r="O34" s="3" t="s">
        <v>28</v>
      </c>
      <c r="P34" s="3" t="s">
        <v>29</v>
      </c>
      <c r="Q34" s="3" t="s">
        <v>30</v>
      </c>
      <c r="R34" s="3" t="s">
        <v>33</v>
      </c>
      <c r="S34" s="3" t="s">
        <v>31</v>
      </c>
      <c r="T34" s="3" t="s">
        <v>32</v>
      </c>
      <c r="U34" s="3" t="s">
        <v>2</v>
      </c>
      <c r="V34" s="13" t="s">
        <v>36</v>
      </c>
      <c r="W34" s="13" t="s">
        <v>80</v>
      </c>
      <c r="X34" s="13" t="s">
        <v>37</v>
      </c>
      <c r="Y34" s="13" t="s">
        <v>38</v>
      </c>
      <c r="Z34" s="170"/>
      <c r="AA34" s="170"/>
      <c r="AB34" s="170"/>
    </row>
    <row r="35" spans="1:28">
      <c r="A35" s="13">
        <v>6</v>
      </c>
      <c r="B35" s="14">
        <v>10</v>
      </c>
      <c r="C35" s="3">
        <v>75</v>
      </c>
      <c r="D35" s="3">
        <v>50</v>
      </c>
      <c r="E35" s="3">
        <v>11</v>
      </c>
      <c r="F35" s="3">
        <v>4</v>
      </c>
      <c r="G35" s="13" t="s">
        <v>51</v>
      </c>
      <c r="H35" s="3">
        <v>12</v>
      </c>
      <c r="I35" s="3">
        <v>20</v>
      </c>
      <c r="J35" s="36">
        <v>4</v>
      </c>
      <c r="K35" s="36">
        <v>3</v>
      </c>
      <c r="L35" s="36">
        <v>5</v>
      </c>
      <c r="M35" s="25">
        <v>35</v>
      </c>
      <c r="N35" s="25">
        <v>2</v>
      </c>
      <c r="O35" s="7">
        <v>4.5</v>
      </c>
      <c r="P35" s="7">
        <v>4</v>
      </c>
      <c r="Q35" s="25">
        <v>24</v>
      </c>
      <c r="R35" s="25">
        <v>34</v>
      </c>
      <c r="S35" s="25">
        <v>35</v>
      </c>
      <c r="T35" s="25">
        <v>23</v>
      </c>
      <c r="U35" s="23" t="s">
        <v>50</v>
      </c>
      <c r="V35" s="4" t="s">
        <v>50</v>
      </c>
      <c r="W35" s="4" t="s">
        <v>50</v>
      </c>
      <c r="X35" s="4" t="s">
        <v>50</v>
      </c>
      <c r="Y35" s="4" t="s">
        <v>50</v>
      </c>
      <c r="Z35" s="164">
        <v>40</v>
      </c>
      <c r="AA35" s="164">
        <v>55</v>
      </c>
      <c r="AB35" s="163" t="s">
        <v>263</v>
      </c>
    </row>
    <row r="36" spans="1:28">
      <c r="A36" s="13">
        <v>6</v>
      </c>
      <c r="B36" s="14">
        <v>15</v>
      </c>
      <c r="C36" s="3">
        <v>80</v>
      </c>
      <c r="D36" s="3">
        <v>55</v>
      </c>
      <c r="E36" s="3">
        <v>11</v>
      </c>
      <c r="F36" s="3">
        <v>4</v>
      </c>
      <c r="G36" s="13" t="s">
        <v>51</v>
      </c>
      <c r="H36" s="3">
        <v>12</v>
      </c>
      <c r="I36" s="3">
        <v>26</v>
      </c>
      <c r="J36" s="36">
        <v>4</v>
      </c>
      <c r="K36" s="36">
        <v>3</v>
      </c>
      <c r="L36" s="36">
        <v>5.5</v>
      </c>
      <c r="M36" s="5">
        <v>40</v>
      </c>
      <c r="N36" s="5">
        <v>2</v>
      </c>
      <c r="O36" s="4">
        <v>4.5</v>
      </c>
      <c r="P36" s="4">
        <v>4</v>
      </c>
      <c r="Q36" s="5">
        <v>29</v>
      </c>
      <c r="R36" s="5">
        <v>39</v>
      </c>
      <c r="S36" s="5">
        <v>40</v>
      </c>
      <c r="T36" s="5">
        <v>28</v>
      </c>
      <c r="U36" s="4" t="s">
        <v>50</v>
      </c>
      <c r="V36" s="4" t="s">
        <v>50</v>
      </c>
      <c r="W36" s="4" t="s">
        <v>50</v>
      </c>
      <c r="X36" s="4" t="s">
        <v>50</v>
      </c>
      <c r="Y36" s="4" t="s">
        <v>50</v>
      </c>
      <c r="Z36" s="164">
        <v>40</v>
      </c>
      <c r="AA36" s="164">
        <v>55</v>
      </c>
      <c r="AB36" s="163" t="s">
        <v>263</v>
      </c>
    </row>
    <row r="37" spans="1:28">
      <c r="A37" s="13">
        <v>6</v>
      </c>
      <c r="B37" s="14">
        <v>20</v>
      </c>
      <c r="C37" s="3">
        <v>90</v>
      </c>
      <c r="D37" s="3">
        <v>65</v>
      </c>
      <c r="E37" s="3">
        <v>11</v>
      </c>
      <c r="F37" s="3">
        <v>4</v>
      </c>
      <c r="G37" s="13" t="s">
        <v>51</v>
      </c>
      <c r="H37" s="3">
        <v>14</v>
      </c>
      <c r="I37" s="3">
        <v>34</v>
      </c>
      <c r="J37" s="36">
        <v>4</v>
      </c>
      <c r="K37" s="36">
        <v>3.5</v>
      </c>
      <c r="L37" s="36">
        <v>7</v>
      </c>
      <c r="M37" s="5">
        <v>50</v>
      </c>
      <c r="N37" s="5">
        <v>2</v>
      </c>
      <c r="O37" s="4">
        <v>4.5</v>
      </c>
      <c r="P37" s="4">
        <v>4</v>
      </c>
      <c r="Q37" s="5">
        <v>36</v>
      </c>
      <c r="R37" s="5">
        <v>50</v>
      </c>
      <c r="S37" s="5">
        <v>51</v>
      </c>
      <c r="T37" s="5">
        <v>35</v>
      </c>
      <c r="U37" s="4" t="s">
        <v>50</v>
      </c>
      <c r="V37" s="4" t="s">
        <v>50</v>
      </c>
      <c r="W37" s="4" t="s">
        <v>50</v>
      </c>
      <c r="X37" s="4" t="s">
        <v>50</v>
      </c>
      <c r="Y37" s="4" t="s">
        <v>50</v>
      </c>
      <c r="Z37" s="164">
        <v>45</v>
      </c>
      <c r="AA37" s="164">
        <v>60</v>
      </c>
      <c r="AB37" s="163" t="s">
        <v>263</v>
      </c>
    </row>
    <row r="38" spans="1:28">
      <c r="A38" s="13">
        <v>6</v>
      </c>
      <c r="B38" s="14">
        <v>25</v>
      </c>
      <c r="C38" s="3">
        <v>100</v>
      </c>
      <c r="D38" s="3">
        <v>75</v>
      </c>
      <c r="E38" s="3">
        <v>11</v>
      </c>
      <c r="F38" s="3">
        <v>4</v>
      </c>
      <c r="G38" s="13" t="s">
        <v>51</v>
      </c>
      <c r="H38" s="3">
        <v>14</v>
      </c>
      <c r="I38" s="3">
        <v>44</v>
      </c>
      <c r="J38" s="36">
        <v>4</v>
      </c>
      <c r="K38" s="36">
        <v>4</v>
      </c>
      <c r="L38" s="36">
        <v>9.5</v>
      </c>
      <c r="M38" s="5">
        <v>60</v>
      </c>
      <c r="N38" s="5">
        <v>2</v>
      </c>
      <c r="O38" s="4">
        <v>4.5</v>
      </c>
      <c r="P38" s="4">
        <v>4</v>
      </c>
      <c r="Q38" s="5">
        <v>43</v>
      </c>
      <c r="R38" s="5">
        <v>57</v>
      </c>
      <c r="S38" s="5">
        <v>58</v>
      </c>
      <c r="T38" s="5">
        <v>42</v>
      </c>
      <c r="U38" s="4" t="s">
        <v>50</v>
      </c>
      <c r="V38" s="4" t="s">
        <v>50</v>
      </c>
      <c r="W38" s="4" t="s">
        <v>50</v>
      </c>
      <c r="X38" s="4" t="s">
        <v>50</v>
      </c>
      <c r="Y38" s="4" t="s">
        <v>50</v>
      </c>
      <c r="Z38" s="164">
        <v>45</v>
      </c>
      <c r="AA38" s="164">
        <v>60</v>
      </c>
      <c r="AB38" s="163" t="s">
        <v>263</v>
      </c>
    </row>
    <row r="39" spans="1:28">
      <c r="A39" s="13">
        <v>6</v>
      </c>
      <c r="B39" s="14">
        <v>32</v>
      </c>
      <c r="C39" s="3">
        <v>120</v>
      </c>
      <c r="D39" s="3">
        <v>90</v>
      </c>
      <c r="E39" s="3">
        <v>14</v>
      </c>
      <c r="F39" s="3">
        <v>4</v>
      </c>
      <c r="G39" s="13" t="s">
        <v>64</v>
      </c>
      <c r="H39" s="3">
        <v>14</v>
      </c>
      <c r="I39" s="3">
        <v>54</v>
      </c>
      <c r="J39" s="36">
        <v>6</v>
      </c>
      <c r="K39" s="36">
        <v>4</v>
      </c>
      <c r="L39" s="36">
        <v>11</v>
      </c>
      <c r="M39" s="5">
        <v>70</v>
      </c>
      <c r="N39" s="5">
        <v>2</v>
      </c>
      <c r="O39" s="4">
        <v>4.5</v>
      </c>
      <c r="P39" s="4">
        <v>4</v>
      </c>
      <c r="Q39" s="5">
        <v>51</v>
      </c>
      <c r="R39" s="5">
        <v>65</v>
      </c>
      <c r="S39" s="5">
        <v>66</v>
      </c>
      <c r="T39" s="5">
        <v>50</v>
      </c>
      <c r="U39" s="4" t="s">
        <v>50</v>
      </c>
      <c r="V39" s="4" t="s">
        <v>50</v>
      </c>
      <c r="W39" s="4" t="s">
        <v>50</v>
      </c>
      <c r="X39" s="4" t="s">
        <v>50</v>
      </c>
      <c r="Y39" s="4" t="s">
        <v>50</v>
      </c>
      <c r="Z39" s="164">
        <v>50</v>
      </c>
      <c r="AA39" s="164">
        <v>65</v>
      </c>
      <c r="AB39" s="163" t="s">
        <v>263</v>
      </c>
    </row>
    <row r="40" spans="1:28">
      <c r="A40" s="13">
        <v>6</v>
      </c>
      <c r="B40" s="14">
        <v>40</v>
      </c>
      <c r="C40" s="3">
        <v>130</v>
      </c>
      <c r="D40" s="3">
        <v>100</v>
      </c>
      <c r="E40" s="3">
        <v>14</v>
      </c>
      <c r="F40" s="3">
        <v>4</v>
      </c>
      <c r="G40" s="13" t="s">
        <v>64</v>
      </c>
      <c r="H40" s="3">
        <v>14</v>
      </c>
      <c r="I40" s="3">
        <v>64</v>
      </c>
      <c r="J40" s="36">
        <v>6</v>
      </c>
      <c r="K40" s="36">
        <v>4.5</v>
      </c>
      <c r="L40" s="36">
        <v>12</v>
      </c>
      <c r="M40" s="5">
        <v>80</v>
      </c>
      <c r="N40" s="5">
        <v>2</v>
      </c>
      <c r="O40" s="4">
        <v>4.5</v>
      </c>
      <c r="P40" s="4">
        <v>4</v>
      </c>
      <c r="Q40" s="5">
        <v>61</v>
      </c>
      <c r="R40" s="5">
        <v>75</v>
      </c>
      <c r="S40" s="5">
        <v>76</v>
      </c>
      <c r="T40" s="5">
        <v>60</v>
      </c>
      <c r="U40" s="4" t="s">
        <v>50</v>
      </c>
      <c r="V40" s="4" t="s">
        <v>50</v>
      </c>
      <c r="W40" s="4" t="s">
        <v>50</v>
      </c>
      <c r="X40" s="4" t="s">
        <v>50</v>
      </c>
      <c r="Y40" s="4" t="s">
        <v>50</v>
      </c>
      <c r="Z40" s="164">
        <v>50</v>
      </c>
      <c r="AA40" s="164">
        <v>65</v>
      </c>
      <c r="AB40" s="163" t="s">
        <v>263</v>
      </c>
    </row>
    <row r="41" spans="1:28">
      <c r="A41" s="13">
        <v>6</v>
      </c>
      <c r="B41" s="14">
        <v>50</v>
      </c>
      <c r="C41" s="3">
        <v>140</v>
      </c>
      <c r="D41" s="3">
        <v>110</v>
      </c>
      <c r="E41" s="3">
        <v>14</v>
      </c>
      <c r="F41" s="3">
        <v>4</v>
      </c>
      <c r="G41" s="13" t="s">
        <v>64</v>
      </c>
      <c r="H41" s="3">
        <v>14</v>
      </c>
      <c r="I41" s="3">
        <v>74</v>
      </c>
      <c r="J41" s="36">
        <v>6</v>
      </c>
      <c r="K41" s="36">
        <v>5</v>
      </c>
      <c r="L41" s="36">
        <v>12</v>
      </c>
      <c r="M41" s="5">
        <v>90</v>
      </c>
      <c r="N41" s="5">
        <v>2</v>
      </c>
      <c r="O41" s="4">
        <v>4.5</v>
      </c>
      <c r="P41" s="4">
        <v>4</v>
      </c>
      <c r="Q41" s="5">
        <v>73</v>
      </c>
      <c r="R41" s="5">
        <v>87</v>
      </c>
      <c r="S41" s="5">
        <v>88</v>
      </c>
      <c r="T41" s="5">
        <v>72</v>
      </c>
      <c r="U41" s="4" t="s">
        <v>50</v>
      </c>
      <c r="V41" s="4" t="s">
        <v>50</v>
      </c>
      <c r="W41" s="4" t="s">
        <v>50</v>
      </c>
      <c r="X41" s="4" t="s">
        <v>50</v>
      </c>
      <c r="Y41" s="4" t="s">
        <v>50</v>
      </c>
      <c r="Z41" s="164">
        <v>50</v>
      </c>
      <c r="AA41" s="164">
        <v>65</v>
      </c>
      <c r="AB41" s="163" t="s">
        <v>263</v>
      </c>
    </row>
    <row r="42" spans="1:28">
      <c r="A42" s="13">
        <v>6</v>
      </c>
      <c r="B42" s="14">
        <v>65</v>
      </c>
      <c r="C42" s="3">
        <v>160</v>
      </c>
      <c r="D42" s="3">
        <v>130</v>
      </c>
      <c r="E42" s="3">
        <v>14</v>
      </c>
      <c r="F42" s="3">
        <v>4</v>
      </c>
      <c r="G42" s="13" t="s">
        <v>64</v>
      </c>
      <c r="H42" s="3">
        <v>14</v>
      </c>
      <c r="I42" s="3">
        <v>94</v>
      </c>
      <c r="J42" s="36">
        <v>6</v>
      </c>
      <c r="K42" s="36">
        <v>6</v>
      </c>
      <c r="L42" s="36">
        <v>14.5</v>
      </c>
      <c r="M42" s="5">
        <v>110</v>
      </c>
      <c r="N42" s="5">
        <v>2</v>
      </c>
      <c r="O42" s="4">
        <v>4.5</v>
      </c>
      <c r="P42" s="4">
        <v>4</v>
      </c>
      <c r="Q42" s="5">
        <v>95</v>
      </c>
      <c r="R42" s="5">
        <v>109</v>
      </c>
      <c r="S42" s="5">
        <v>110</v>
      </c>
      <c r="T42" s="5">
        <v>94</v>
      </c>
      <c r="U42" s="4" t="s">
        <v>50</v>
      </c>
      <c r="V42" s="4" t="s">
        <v>50</v>
      </c>
      <c r="W42" s="4" t="s">
        <v>50</v>
      </c>
      <c r="X42" s="4" t="s">
        <v>50</v>
      </c>
      <c r="Y42" s="4" t="s">
        <v>50</v>
      </c>
      <c r="Z42" s="164">
        <v>50</v>
      </c>
      <c r="AA42" s="164">
        <v>65</v>
      </c>
      <c r="AB42" s="163" t="s">
        <v>263</v>
      </c>
    </row>
    <row r="43" spans="1:28" s="40" customFormat="1">
      <c r="A43" s="13">
        <v>6</v>
      </c>
      <c r="B43" s="38">
        <v>80</v>
      </c>
      <c r="C43" s="13">
        <v>190</v>
      </c>
      <c r="D43" s="13">
        <v>150</v>
      </c>
      <c r="E43" s="13">
        <v>18</v>
      </c>
      <c r="F43" s="13">
        <v>4</v>
      </c>
      <c r="G43" s="13" t="s">
        <v>65</v>
      </c>
      <c r="H43" s="13">
        <v>16</v>
      </c>
      <c r="I43" s="13">
        <v>110</v>
      </c>
      <c r="J43" s="32">
        <v>8</v>
      </c>
      <c r="K43" s="32">
        <v>7</v>
      </c>
      <c r="L43" s="32">
        <v>15</v>
      </c>
      <c r="M43" s="5">
        <v>128</v>
      </c>
      <c r="N43" s="5">
        <v>2</v>
      </c>
      <c r="O43" s="4">
        <v>4.5</v>
      </c>
      <c r="P43" s="4">
        <v>4</v>
      </c>
      <c r="Q43" s="5">
        <v>106</v>
      </c>
      <c r="R43" s="5">
        <v>120</v>
      </c>
      <c r="S43" s="5">
        <v>121</v>
      </c>
      <c r="T43" s="5">
        <v>105</v>
      </c>
      <c r="U43" s="23" t="s">
        <v>50</v>
      </c>
      <c r="V43" s="23" t="s">
        <v>50</v>
      </c>
      <c r="W43" s="23" t="s">
        <v>50</v>
      </c>
      <c r="X43" s="23" t="s">
        <v>50</v>
      </c>
      <c r="Y43" s="23" t="s">
        <v>50</v>
      </c>
      <c r="Z43" s="163">
        <v>55</v>
      </c>
      <c r="AA43" s="163">
        <v>80</v>
      </c>
      <c r="AB43" s="163" t="s">
        <v>263</v>
      </c>
    </row>
    <row r="44" spans="1:28">
      <c r="A44" s="13">
        <v>6</v>
      </c>
      <c r="B44" s="14">
        <v>100</v>
      </c>
      <c r="C44" s="3">
        <v>210</v>
      </c>
      <c r="D44" s="3">
        <v>170</v>
      </c>
      <c r="E44" s="3">
        <v>18</v>
      </c>
      <c r="F44" s="3">
        <v>4</v>
      </c>
      <c r="G44" s="13" t="s">
        <v>65</v>
      </c>
      <c r="H44" s="3">
        <v>16</v>
      </c>
      <c r="I44" s="3">
        <v>130</v>
      </c>
      <c r="J44" s="36">
        <v>8</v>
      </c>
      <c r="K44" s="36">
        <v>8</v>
      </c>
      <c r="L44" s="36">
        <v>15</v>
      </c>
      <c r="M44" s="5">
        <v>148</v>
      </c>
      <c r="N44" s="5">
        <v>2</v>
      </c>
      <c r="O44" s="4">
        <v>5</v>
      </c>
      <c r="P44" s="4">
        <v>4.5</v>
      </c>
      <c r="Q44" s="5">
        <v>129</v>
      </c>
      <c r="R44" s="5">
        <v>149</v>
      </c>
      <c r="S44" s="5">
        <v>150</v>
      </c>
      <c r="T44" s="5">
        <v>128</v>
      </c>
      <c r="U44" s="4" t="s">
        <v>50</v>
      </c>
      <c r="V44" s="4" t="s">
        <v>50</v>
      </c>
      <c r="W44" s="4" t="s">
        <v>50</v>
      </c>
      <c r="X44" s="4" t="s">
        <v>50</v>
      </c>
      <c r="Y44" s="4" t="s">
        <v>50</v>
      </c>
      <c r="Z44" s="164">
        <v>55</v>
      </c>
      <c r="AA44" s="164">
        <v>80</v>
      </c>
      <c r="AB44" s="163" t="s">
        <v>263</v>
      </c>
    </row>
    <row r="45" spans="1:28">
      <c r="A45" s="13">
        <v>6</v>
      </c>
      <c r="B45" s="14">
        <v>125</v>
      </c>
      <c r="C45" s="3">
        <v>240</v>
      </c>
      <c r="D45" s="3">
        <v>200</v>
      </c>
      <c r="E45" s="3">
        <v>18</v>
      </c>
      <c r="F45" s="3">
        <v>8</v>
      </c>
      <c r="G45" s="13" t="s">
        <v>65</v>
      </c>
      <c r="H45" s="3">
        <v>18</v>
      </c>
      <c r="I45" s="3">
        <v>160</v>
      </c>
      <c r="J45" s="36">
        <v>8</v>
      </c>
      <c r="K45" s="36">
        <v>9</v>
      </c>
      <c r="L45" s="36">
        <v>17.5</v>
      </c>
      <c r="M45" s="5">
        <v>178</v>
      </c>
      <c r="N45" s="5">
        <v>2</v>
      </c>
      <c r="O45" s="4">
        <v>5</v>
      </c>
      <c r="P45" s="4">
        <v>4.5</v>
      </c>
      <c r="Q45" s="5">
        <v>155</v>
      </c>
      <c r="R45" s="5">
        <v>175</v>
      </c>
      <c r="S45" s="5">
        <v>176</v>
      </c>
      <c r="T45" s="5">
        <v>154</v>
      </c>
      <c r="U45" s="4" t="s">
        <v>50</v>
      </c>
      <c r="V45" s="4" t="s">
        <v>50</v>
      </c>
      <c r="W45" s="4" t="s">
        <v>50</v>
      </c>
      <c r="X45" s="4" t="s">
        <v>50</v>
      </c>
      <c r="Y45" s="4" t="s">
        <v>50</v>
      </c>
      <c r="Z45" s="164">
        <v>60</v>
      </c>
      <c r="AA45" s="164">
        <v>85</v>
      </c>
      <c r="AB45" s="163" t="s">
        <v>263</v>
      </c>
    </row>
    <row r="46" spans="1:28">
      <c r="A46" s="13">
        <v>6</v>
      </c>
      <c r="B46" s="14">
        <v>150</v>
      </c>
      <c r="C46" s="3">
        <v>265</v>
      </c>
      <c r="D46" s="3">
        <v>225</v>
      </c>
      <c r="E46" s="3">
        <v>18</v>
      </c>
      <c r="F46" s="3">
        <v>8</v>
      </c>
      <c r="G46" s="13" t="s">
        <v>65</v>
      </c>
      <c r="H46" s="3">
        <v>18</v>
      </c>
      <c r="I46" s="3">
        <v>182</v>
      </c>
      <c r="J46" s="36">
        <v>10</v>
      </c>
      <c r="K46" s="36">
        <v>10</v>
      </c>
      <c r="L46" s="36">
        <v>16</v>
      </c>
      <c r="M46" s="5">
        <v>202</v>
      </c>
      <c r="N46" s="5">
        <v>2</v>
      </c>
      <c r="O46" s="4">
        <v>5</v>
      </c>
      <c r="P46" s="4">
        <v>4.5</v>
      </c>
      <c r="Q46" s="5">
        <v>183</v>
      </c>
      <c r="R46" s="5">
        <v>203</v>
      </c>
      <c r="S46" s="5">
        <v>204</v>
      </c>
      <c r="T46" s="5">
        <v>182</v>
      </c>
      <c r="U46" s="4" t="s">
        <v>50</v>
      </c>
      <c r="V46" s="4" t="s">
        <v>50</v>
      </c>
      <c r="W46" s="4" t="s">
        <v>50</v>
      </c>
      <c r="X46" s="4" t="s">
        <v>50</v>
      </c>
      <c r="Y46" s="4" t="s">
        <v>50</v>
      </c>
      <c r="Z46" s="164">
        <v>60</v>
      </c>
      <c r="AA46" s="164">
        <v>85</v>
      </c>
      <c r="AB46" s="163" t="s">
        <v>263</v>
      </c>
    </row>
    <row r="47" spans="1:28">
      <c r="A47" s="13">
        <v>6</v>
      </c>
      <c r="B47" s="14">
        <v>200</v>
      </c>
      <c r="C47" s="3">
        <v>320</v>
      </c>
      <c r="D47" s="3">
        <v>280</v>
      </c>
      <c r="E47" s="3">
        <v>18</v>
      </c>
      <c r="F47" s="3">
        <v>8</v>
      </c>
      <c r="G47" s="13" t="s">
        <v>65</v>
      </c>
      <c r="H47" s="3">
        <v>20</v>
      </c>
      <c r="I47" s="3">
        <v>238</v>
      </c>
      <c r="J47" s="36">
        <v>10</v>
      </c>
      <c r="K47" s="36">
        <v>11</v>
      </c>
      <c r="L47" s="36">
        <v>19</v>
      </c>
      <c r="M47" s="5">
        <v>258</v>
      </c>
      <c r="N47" s="5">
        <v>2</v>
      </c>
      <c r="O47" s="4">
        <v>5</v>
      </c>
      <c r="P47" s="4">
        <v>4.5</v>
      </c>
      <c r="Q47" s="5">
        <v>239</v>
      </c>
      <c r="R47" s="5">
        <v>259</v>
      </c>
      <c r="S47" s="5">
        <v>260</v>
      </c>
      <c r="T47" s="5">
        <v>238</v>
      </c>
      <c r="U47" s="4" t="s">
        <v>50</v>
      </c>
      <c r="V47" s="4" t="s">
        <v>50</v>
      </c>
      <c r="W47" s="4" t="s">
        <v>50</v>
      </c>
      <c r="X47" s="4" t="s">
        <v>50</v>
      </c>
      <c r="Y47" s="4" t="s">
        <v>50</v>
      </c>
      <c r="Z47" s="164">
        <v>65</v>
      </c>
      <c r="AA47" s="164">
        <v>90</v>
      </c>
      <c r="AB47" s="163" t="s">
        <v>263</v>
      </c>
    </row>
    <row r="48" spans="1:28">
      <c r="A48" s="13">
        <v>6</v>
      </c>
      <c r="B48" s="14">
        <v>250</v>
      </c>
      <c r="C48" s="5">
        <v>375</v>
      </c>
      <c r="D48" s="5">
        <v>335</v>
      </c>
      <c r="E48" s="5">
        <v>18</v>
      </c>
      <c r="F48" s="5">
        <v>12</v>
      </c>
      <c r="G48" s="13" t="s">
        <v>65</v>
      </c>
      <c r="H48" s="5">
        <v>22</v>
      </c>
      <c r="I48" s="5">
        <v>284</v>
      </c>
      <c r="J48" s="5">
        <v>12</v>
      </c>
      <c r="K48" s="5">
        <v>11</v>
      </c>
      <c r="L48" s="5">
        <v>17</v>
      </c>
      <c r="M48" s="5">
        <v>312</v>
      </c>
      <c r="N48" s="5">
        <v>2</v>
      </c>
      <c r="O48" s="4">
        <v>5</v>
      </c>
      <c r="P48" s="4">
        <v>4.5</v>
      </c>
      <c r="Q48" s="5">
        <v>292</v>
      </c>
      <c r="R48" s="5">
        <v>312</v>
      </c>
      <c r="S48" s="5">
        <v>313</v>
      </c>
      <c r="T48" s="5">
        <v>291</v>
      </c>
      <c r="U48" s="6" t="s">
        <v>50</v>
      </c>
      <c r="V48" s="6" t="s">
        <v>50</v>
      </c>
      <c r="W48" s="6" t="s">
        <v>50</v>
      </c>
      <c r="X48" s="6" t="s">
        <v>50</v>
      </c>
      <c r="Y48" s="4" t="s">
        <v>50</v>
      </c>
      <c r="Z48" s="164">
        <v>70</v>
      </c>
      <c r="AA48" s="164">
        <v>95</v>
      </c>
      <c r="AB48" s="163" t="s">
        <v>263</v>
      </c>
    </row>
    <row r="49" spans="1:28">
      <c r="A49" s="13">
        <v>6</v>
      </c>
      <c r="B49" s="14">
        <v>300</v>
      </c>
      <c r="C49" s="3">
        <v>440</v>
      </c>
      <c r="D49" s="3">
        <v>395</v>
      </c>
      <c r="E49" s="3">
        <v>22</v>
      </c>
      <c r="F49" s="3">
        <v>12</v>
      </c>
      <c r="G49" s="13" t="s">
        <v>3</v>
      </c>
      <c r="H49" s="3">
        <v>22</v>
      </c>
      <c r="I49" s="3">
        <v>342</v>
      </c>
      <c r="J49" s="36">
        <v>12</v>
      </c>
      <c r="K49" s="36">
        <v>12</v>
      </c>
      <c r="L49" s="36">
        <v>21</v>
      </c>
      <c r="M49" s="5">
        <v>365</v>
      </c>
      <c r="N49" s="5">
        <v>2</v>
      </c>
      <c r="O49" s="4">
        <v>5</v>
      </c>
      <c r="P49" s="4">
        <v>4.5</v>
      </c>
      <c r="Q49" s="5">
        <v>343</v>
      </c>
      <c r="R49" s="5">
        <v>363</v>
      </c>
      <c r="S49" s="5">
        <v>364</v>
      </c>
      <c r="T49" s="5">
        <v>342</v>
      </c>
      <c r="U49" s="4" t="s">
        <v>50</v>
      </c>
      <c r="V49" s="4" t="s">
        <v>50</v>
      </c>
      <c r="W49" s="4" t="s">
        <v>50</v>
      </c>
      <c r="X49" s="4" t="s">
        <v>50</v>
      </c>
      <c r="Y49" s="4" t="s">
        <v>50</v>
      </c>
      <c r="Z49" s="164">
        <v>75</v>
      </c>
      <c r="AA49" s="164">
        <v>105</v>
      </c>
      <c r="AB49" s="163" t="s">
        <v>263</v>
      </c>
    </row>
    <row r="50" spans="1:28">
      <c r="A50" s="13">
        <v>6</v>
      </c>
      <c r="B50" s="14">
        <v>350</v>
      </c>
      <c r="C50" s="3">
        <v>490</v>
      </c>
      <c r="D50" s="3">
        <v>445</v>
      </c>
      <c r="E50" s="3">
        <v>22</v>
      </c>
      <c r="F50" s="3">
        <v>12</v>
      </c>
      <c r="G50" s="13" t="s">
        <v>3</v>
      </c>
      <c r="H50" s="3">
        <v>22</v>
      </c>
      <c r="I50" s="3">
        <v>392</v>
      </c>
      <c r="J50" s="36">
        <v>12</v>
      </c>
      <c r="K50" s="36">
        <v>14</v>
      </c>
      <c r="L50" s="36">
        <v>21</v>
      </c>
      <c r="M50" s="5">
        <v>415</v>
      </c>
      <c r="N50" s="5">
        <v>2</v>
      </c>
      <c r="O50" s="4">
        <v>5.5</v>
      </c>
      <c r="P50" s="4">
        <v>5</v>
      </c>
      <c r="Q50" s="5">
        <v>395</v>
      </c>
      <c r="R50" s="5">
        <v>421</v>
      </c>
      <c r="S50" s="5">
        <v>422</v>
      </c>
      <c r="T50" s="5">
        <v>394</v>
      </c>
      <c r="U50" s="4" t="s">
        <v>50</v>
      </c>
      <c r="V50" s="4" t="s">
        <v>50</v>
      </c>
      <c r="W50" s="4" t="s">
        <v>50</v>
      </c>
      <c r="X50" s="4" t="s">
        <v>50</v>
      </c>
      <c r="Y50" s="4" t="s">
        <v>50</v>
      </c>
      <c r="Z50" s="164">
        <v>75</v>
      </c>
      <c r="AA50" s="164">
        <v>105</v>
      </c>
      <c r="AB50" s="163" t="s">
        <v>263</v>
      </c>
    </row>
    <row r="51" spans="1:28">
      <c r="A51" s="13">
        <v>6</v>
      </c>
      <c r="B51" s="14">
        <v>400</v>
      </c>
      <c r="C51" s="3">
        <v>540</v>
      </c>
      <c r="D51" s="3">
        <v>495</v>
      </c>
      <c r="E51" s="3">
        <v>22</v>
      </c>
      <c r="F51" s="3">
        <v>16</v>
      </c>
      <c r="G51" s="13" t="s">
        <v>3</v>
      </c>
      <c r="H51" s="3">
        <v>22</v>
      </c>
      <c r="I51" s="3">
        <v>442</v>
      </c>
      <c r="J51" s="36">
        <v>12</v>
      </c>
      <c r="K51" s="36">
        <v>15</v>
      </c>
      <c r="L51" s="36">
        <v>21</v>
      </c>
      <c r="M51" s="5">
        <v>465</v>
      </c>
      <c r="N51" s="5">
        <v>2</v>
      </c>
      <c r="O51" s="4">
        <v>5.5</v>
      </c>
      <c r="P51" s="4">
        <v>5</v>
      </c>
      <c r="Q51" s="5">
        <v>447</v>
      </c>
      <c r="R51" s="5">
        <v>473</v>
      </c>
      <c r="S51" s="5">
        <v>478</v>
      </c>
      <c r="T51" s="5">
        <v>446</v>
      </c>
      <c r="U51" s="4" t="s">
        <v>50</v>
      </c>
      <c r="V51" s="4" t="s">
        <v>50</v>
      </c>
      <c r="W51" s="4" t="s">
        <v>50</v>
      </c>
      <c r="X51" s="4" t="s">
        <v>50</v>
      </c>
      <c r="Y51" s="4" t="s">
        <v>50</v>
      </c>
      <c r="Z51" s="164">
        <v>75</v>
      </c>
      <c r="AA51" s="164">
        <v>105</v>
      </c>
      <c r="AB51" s="163" t="s">
        <v>263</v>
      </c>
    </row>
    <row r="52" spans="1:28">
      <c r="A52" s="13">
        <v>6</v>
      </c>
      <c r="B52" s="14">
        <v>450</v>
      </c>
      <c r="C52" s="3">
        <v>595</v>
      </c>
      <c r="D52" s="3">
        <v>550</v>
      </c>
      <c r="E52" s="3">
        <v>22</v>
      </c>
      <c r="F52" s="3">
        <v>16</v>
      </c>
      <c r="G52" s="13" t="s">
        <v>3</v>
      </c>
      <c r="H52" s="3">
        <v>22</v>
      </c>
      <c r="I52" s="3">
        <v>494</v>
      </c>
      <c r="J52" s="36">
        <v>12</v>
      </c>
      <c r="K52" s="36">
        <v>16</v>
      </c>
      <c r="L52" s="36">
        <v>22</v>
      </c>
      <c r="M52" s="5">
        <v>520</v>
      </c>
      <c r="N52" s="5">
        <v>2</v>
      </c>
      <c r="O52" s="4">
        <v>5.5</v>
      </c>
      <c r="P52" s="4">
        <v>5</v>
      </c>
      <c r="Q52" s="5">
        <v>497</v>
      </c>
      <c r="R52" s="5">
        <v>523</v>
      </c>
      <c r="S52" s="5">
        <v>524</v>
      </c>
      <c r="T52" s="5">
        <v>496</v>
      </c>
      <c r="U52" s="4" t="s">
        <v>50</v>
      </c>
      <c r="V52" s="4" t="s">
        <v>50</v>
      </c>
      <c r="W52" s="4" t="s">
        <v>50</v>
      </c>
      <c r="X52" s="4" t="s">
        <v>50</v>
      </c>
      <c r="Y52" s="4" t="s">
        <v>50</v>
      </c>
      <c r="Z52" s="164">
        <v>75</v>
      </c>
      <c r="AA52" s="164">
        <v>105</v>
      </c>
      <c r="AB52" s="163" t="s">
        <v>263</v>
      </c>
    </row>
    <row r="53" spans="1:28">
      <c r="A53" s="13">
        <v>6</v>
      </c>
      <c r="B53" s="14">
        <v>500</v>
      </c>
      <c r="C53" s="3">
        <v>645</v>
      </c>
      <c r="D53" s="3">
        <v>600</v>
      </c>
      <c r="E53" s="3">
        <v>22</v>
      </c>
      <c r="F53" s="3">
        <v>20</v>
      </c>
      <c r="G53" s="13" t="s">
        <v>3</v>
      </c>
      <c r="H53" s="3">
        <v>24</v>
      </c>
      <c r="I53" s="3">
        <v>544</v>
      </c>
      <c r="J53" s="36">
        <v>12</v>
      </c>
      <c r="K53" s="36">
        <v>16</v>
      </c>
      <c r="L53" s="36">
        <v>22</v>
      </c>
      <c r="M53" s="5">
        <v>570</v>
      </c>
      <c r="N53" s="5">
        <v>2</v>
      </c>
      <c r="O53" s="4">
        <v>5.5</v>
      </c>
      <c r="P53" s="4">
        <v>5</v>
      </c>
      <c r="Q53" s="5">
        <v>549</v>
      </c>
      <c r="R53" s="5">
        <v>575</v>
      </c>
      <c r="S53" s="5">
        <v>576</v>
      </c>
      <c r="T53" s="5">
        <v>548</v>
      </c>
      <c r="U53" s="4" t="s">
        <v>50</v>
      </c>
      <c r="V53" s="4" t="s">
        <v>50</v>
      </c>
      <c r="W53" s="4" t="s">
        <v>50</v>
      </c>
      <c r="X53" s="4" t="s">
        <v>50</v>
      </c>
      <c r="Y53" s="4" t="s">
        <v>50</v>
      </c>
      <c r="Z53" s="164">
        <v>80</v>
      </c>
      <c r="AA53" s="164">
        <v>105</v>
      </c>
      <c r="AB53" s="163" t="s">
        <v>263</v>
      </c>
    </row>
    <row r="54" spans="1:28">
      <c r="A54" s="13">
        <v>6</v>
      </c>
      <c r="B54" s="14">
        <v>600</v>
      </c>
      <c r="C54" s="3">
        <v>755</v>
      </c>
      <c r="D54" s="3">
        <v>705</v>
      </c>
      <c r="E54" s="3">
        <v>26</v>
      </c>
      <c r="F54" s="3">
        <v>20</v>
      </c>
      <c r="G54" s="13" t="s">
        <v>66</v>
      </c>
      <c r="H54" s="3">
        <v>24</v>
      </c>
      <c r="I54" s="3">
        <v>642</v>
      </c>
      <c r="J54" s="36">
        <v>12</v>
      </c>
      <c r="K54" s="36">
        <v>17</v>
      </c>
      <c r="L54" s="36">
        <v>21</v>
      </c>
      <c r="M54" s="5">
        <v>670</v>
      </c>
      <c r="N54" s="5">
        <v>2</v>
      </c>
      <c r="O54" s="22">
        <v>5.5</v>
      </c>
      <c r="P54" s="22">
        <v>5</v>
      </c>
      <c r="Q54" s="5">
        <v>649</v>
      </c>
      <c r="R54" s="5">
        <v>675</v>
      </c>
      <c r="S54" s="5">
        <v>676</v>
      </c>
      <c r="T54" s="5">
        <v>648</v>
      </c>
      <c r="U54" s="4" t="s">
        <v>50</v>
      </c>
      <c r="V54" s="4" t="s">
        <v>50</v>
      </c>
      <c r="W54" s="4" t="s">
        <v>50</v>
      </c>
      <c r="X54" s="4" t="s">
        <v>50</v>
      </c>
      <c r="Y54" s="4" t="s">
        <v>50</v>
      </c>
      <c r="Z54" s="164">
        <v>95</v>
      </c>
      <c r="AA54" s="164">
        <v>130</v>
      </c>
      <c r="AB54" s="163" t="s">
        <v>263</v>
      </c>
    </row>
    <row r="55" spans="1:28">
      <c r="A55" s="13">
        <v>6</v>
      </c>
      <c r="B55" s="14">
        <v>700</v>
      </c>
      <c r="C55" s="3">
        <v>860</v>
      </c>
      <c r="D55" s="3">
        <v>810</v>
      </c>
      <c r="E55" s="3">
        <v>26</v>
      </c>
      <c r="F55" s="3">
        <v>24</v>
      </c>
      <c r="G55" s="13" t="s">
        <v>66</v>
      </c>
      <c r="H55" s="3">
        <v>24</v>
      </c>
      <c r="I55" s="3">
        <v>746</v>
      </c>
      <c r="J55" s="36">
        <v>12</v>
      </c>
      <c r="K55" s="36">
        <v>17</v>
      </c>
      <c r="L55" s="36">
        <v>23</v>
      </c>
      <c r="M55" s="5">
        <v>775</v>
      </c>
      <c r="N55" s="5">
        <v>2</v>
      </c>
      <c r="O55" s="23" t="s">
        <v>50</v>
      </c>
      <c r="P55" s="23" t="s">
        <v>50</v>
      </c>
      <c r="Q55" s="23" t="s">
        <v>50</v>
      </c>
      <c r="R55" s="23" t="s">
        <v>50</v>
      </c>
      <c r="S55" s="23" t="s">
        <v>50</v>
      </c>
      <c r="T55" s="23" t="s">
        <v>50</v>
      </c>
      <c r="U55" s="23" t="s">
        <v>50</v>
      </c>
      <c r="V55" s="23" t="s">
        <v>50</v>
      </c>
      <c r="W55" s="23" t="s">
        <v>50</v>
      </c>
      <c r="X55" s="23" t="s">
        <v>50</v>
      </c>
      <c r="Y55" s="23" t="s">
        <v>50</v>
      </c>
      <c r="Z55" s="164">
        <v>85</v>
      </c>
      <c r="AA55" s="164">
        <v>115</v>
      </c>
      <c r="AB55" s="163" t="s">
        <v>263</v>
      </c>
    </row>
    <row r="56" spans="1:28">
      <c r="A56" s="13">
        <v>6</v>
      </c>
      <c r="B56" s="14">
        <v>800</v>
      </c>
      <c r="C56" s="3">
        <v>975</v>
      </c>
      <c r="D56" s="3">
        <v>920</v>
      </c>
      <c r="E56" s="3">
        <v>30</v>
      </c>
      <c r="F56" s="3">
        <v>24</v>
      </c>
      <c r="G56" s="13" t="s">
        <v>67</v>
      </c>
      <c r="H56" s="3">
        <v>24</v>
      </c>
      <c r="I56" s="3">
        <v>850</v>
      </c>
      <c r="J56" s="36">
        <v>12</v>
      </c>
      <c r="K56" s="36">
        <v>18</v>
      </c>
      <c r="L56" s="36">
        <v>25</v>
      </c>
      <c r="M56" s="5">
        <v>880</v>
      </c>
      <c r="N56" s="5">
        <v>2</v>
      </c>
      <c r="O56" s="23" t="s">
        <v>50</v>
      </c>
      <c r="P56" s="23" t="s">
        <v>50</v>
      </c>
      <c r="Q56" s="23" t="s">
        <v>50</v>
      </c>
      <c r="R56" s="23" t="s">
        <v>50</v>
      </c>
      <c r="S56" s="23" t="s">
        <v>50</v>
      </c>
      <c r="T56" s="23" t="s">
        <v>50</v>
      </c>
      <c r="U56" s="23" t="s">
        <v>50</v>
      </c>
      <c r="V56" s="23" t="s">
        <v>50</v>
      </c>
      <c r="W56" s="23" t="s">
        <v>50</v>
      </c>
      <c r="X56" s="23" t="s">
        <v>50</v>
      </c>
      <c r="Y56" s="23" t="s">
        <v>50</v>
      </c>
      <c r="Z56" s="164">
        <v>85</v>
      </c>
      <c r="AA56" s="164">
        <v>125</v>
      </c>
      <c r="AB56" s="163" t="s">
        <v>263</v>
      </c>
    </row>
    <row r="57" spans="1:28">
      <c r="A57" s="13">
        <v>6</v>
      </c>
      <c r="B57" s="14">
        <v>900</v>
      </c>
      <c r="C57" s="3">
        <v>1075</v>
      </c>
      <c r="D57" s="3">
        <v>1020</v>
      </c>
      <c r="E57" s="3">
        <v>30</v>
      </c>
      <c r="F57" s="3">
        <v>24</v>
      </c>
      <c r="G57" s="13" t="s">
        <v>67</v>
      </c>
      <c r="H57" s="3">
        <v>26</v>
      </c>
      <c r="I57" s="3">
        <v>950</v>
      </c>
      <c r="J57" s="36">
        <v>12</v>
      </c>
      <c r="K57" s="36">
        <v>18</v>
      </c>
      <c r="L57" s="36">
        <v>25</v>
      </c>
      <c r="M57" s="5">
        <v>980</v>
      </c>
      <c r="N57" s="5">
        <v>2</v>
      </c>
      <c r="O57" s="23" t="s">
        <v>50</v>
      </c>
      <c r="P57" s="23" t="s">
        <v>50</v>
      </c>
      <c r="Q57" s="23" t="s">
        <v>50</v>
      </c>
      <c r="R57" s="23" t="s">
        <v>50</v>
      </c>
      <c r="S57" s="23" t="s">
        <v>50</v>
      </c>
      <c r="T57" s="23" t="s">
        <v>50</v>
      </c>
      <c r="U57" s="23" t="s">
        <v>50</v>
      </c>
      <c r="V57" s="23" t="s">
        <v>50</v>
      </c>
      <c r="W57" s="23" t="s">
        <v>50</v>
      </c>
      <c r="X57" s="23" t="s">
        <v>50</v>
      </c>
      <c r="Y57" s="23" t="s">
        <v>50</v>
      </c>
      <c r="Z57" s="164">
        <v>90</v>
      </c>
      <c r="AA57" s="164">
        <v>125</v>
      </c>
      <c r="AB57" s="163" t="s">
        <v>263</v>
      </c>
    </row>
    <row r="58" spans="1:28">
      <c r="A58" s="13">
        <v>6</v>
      </c>
      <c r="B58" s="14">
        <v>1000</v>
      </c>
      <c r="C58" s="3">
        <v>1175</v>
      </c>
      <c r="D58" s="3">
        <v>1120</v>
      </c>
      <c r="E58" s="3">
        <v>30</v>
      </c>
      <c r="F58" s="3">
        <v>28</v>
      </c>
      <c r="G58" s="13" t="s">
        <v>67</v>
      </c>
      <c r="H58" s="3">
        <v>26</v>
      </c>
      <c r="I58" s="3">
        <v>1050</v>
      </c>
      <c r="J58" s="36">
        <v>16</v>
      </c>
      <c r="K58" s="36">
        <v>19</v>
      </c>
      <c r="L58" s="36">
        <v>25</v>
      </c>
      <c r="M58" s="5">
        <v>1080</v>
      </c>
      <c r="N58" s="5">
        <v>2</v>
      </c>
      <c r="O58" s="23" t="s">
        <v>50</v>
      </c>
      <c r="P58" s="23" t="s">
        <v>50</v>
      </c>
      <c r="Q58" s="23" t="s">
        <v>50</v>
      </c>
      <c r="R58" s="23" t="s">
        <v>50</v>
      </c>
      <c r="S58" s="23" t="s">
        <v>50</v>
      </c>
      <c r="T58" s="23" t="s">
        <v>50</v>
      </c>
      <c r="U58" s="23" t="s">
        <v>50</v>
      </c>
      <c r="V58" s="23" t="s">
        <v>50</v>
      </c>
      <c r="W58" s="23" t="s">
        <v>50</v>
      </c>
      <c r="X58" s="23" t="s">
        <v>50</v>
      </c>
      <c r="Y58" s="23" t="s">
        <v>50</v>
      </c>
      <c r="Z58" s="164">
        <v>90</v>
      </c>
      <c r="AA58" s="164">
        <v>125</v>
      </c>
      <c r="AB58" s="163" t="s">
        <v>263</v>
      </c>
    </row>
    <row r="59" spans="1:28">
      <c r="A59" s="13">
        <v>6</v>
      </c>
      <c r="B59" s="14">
        <v>1200</v>
      </c>
      <c r="C59" s="3">
        <v>1405</v>
      </c>
      <c r="D59" s="3">
        <v>1340</v>
      </c>
      <c r="E59" s="3">
        <v>33</v>
      </c>
      <c r="F59" s="3">
        <v>32</v>
      </c>
      <c r="G59" s="13" t="s">
        <v>68</v>
      </c>
      <c r="H59" s="3">
        <v>28</v>
      </c>
      <c r="I59" s="3">
        <v>1264</v>
      </c>
      <c r="J59" s="36">
        <v>16</v>
      </c>
      <c r="K59" s="36">
        <v>20</v>
      </c>
      <c r="L59" s="36">
        <v>32</v>
      </c>
      <c r="M59" s="5">
        <v>1295</v>
      </c>
      <c r="N59" s="5">
        <v>2</v>
      </c>
      <c r="O59" s="23" t="s">
        <v>50</v>
      </c>
      <c r="P59" s="23" t="s">
        <v>50</v>
      </c>
      <c r="Q59" s="23" t="s">
        <v>50</v>
      </c>
      <c r="R59" s="23" t="s">
        <v>50</v>
      </c>
      <c r="S59" s="23" t="s">
        <v>50</v>
      </c>
      <c r="T59" s="23" t="s">
        <v>50</v>
      </c>
      <c r="U59" s="23" t="s">
        <v>50</v>
      </c>
      <c r="V59" s="23" t="s">
        <v>50</v>
      </c>
      <c r="W59" s="23" t="s">
        <v>50</v>
      </c>
      <c r="X59" s="23" t="s">
        <v>50</v>
      </c>
      <c r="Y59" s="23" t="s">
        <v>50</v>
      </c>
      <c r="Z59" s="164">
        <v>95</v>
      </c>
      <c r="AA59" s="164">
        <v>135</v>
      </c>
      <c r="AB59" s="163" t="s">
        <v>263</v>
      </c>
    </row>
    <row r="60" spans="1:28">
      <c r="A60" s="13">
        <v>6</v>
      </c>
      <c r="B60" s="14">
        <v>1400</v>
      </c>
      <c r="C60" s="3">
        <v>1630</v>
      </c>
      <c r="D60" s="3">
        <v>1560</v>
      </c>
      <c r="E60" s="3">
        <v>36</v>
      </c>
      <c r="F60" s="3">
        <v>36</v>
      </c>
      <c r="G60" s="13" t="s">
        <v>69</v>
      </c>
      <c r="H60" s="3">
        <v>32</v>
      </c>
      <c r="I60" s="3">
        <v>1480</v>
      </c>
      <c r="J60" s="36">
        <v>16</v>
      </c>
      <c r="K60" s="36">
        <v>22</v>
      </c>
      <c r="L60" s="36">
        <v>40</v>
      </c>
      <c r="M60" s="5">
        <v>1510</v>
      </c>
      <c r="N60" s="5">
        <v>2</v>
      </c>
      <c r="O60" s="23" t="s">
        <v>50</v>
      </c>
      <c r="P60" s="23" t="s">
        <v>50</v>
      </c>
      <c r="Q60" s="23" t="s">
        <v>50</v>
      </c>
      <c r="R60" s="23" t="s">
        <v>50</v>
      </c>
      <c r="S60" s="23" t="s">
        <v>50</v>
      </c>
      <c r="T60" s="23" t="s">
        <v>50</v>
      </c>
      <c r="U60" s="23" t="s">
        <v>50</v>
      </c>
      <c r="V60" s="23" t="s">
        <v>50</v>
      </c>
      <c r="W60" s="23" t="s">
        <v>50</v>
      </c>
      <c r="X60" s="23" t="s">
        <v>50</v>
      </c>
      <c r="Y60" s="23" t="s">
        <v>50</v>
      </c>
      <c r="Z60" s="164">
        <v>110</v>
      </c>
      <c r="AA60" s="164">
        <v>150</v>
      </c>
      <c r="AB60" s="163" t="s">
        <v>263</v>
      </c>
    </row>
    <row r="61" spans="1:28">
      <c r="A61" s="13">
        <v>6</v>
      </c>
      <c r="B61" s="14">
        <v>1600</v>
      </c>
      <c r="C61" s="3">
        <v>1830</v>
      </c>
      <c r="D61" s="3">
        <v>1760</v>
      </c>
      <c r="E61" s="3">
        <v>36</v>
      </c>
      <c r="F61" s="3">
        <v>40</v>
      </c>
      <c r="G61" s="13" t="s">
        <v>69</v>
      </c>
      <c r="H61" s="3">
        <v>34</v>
      </c>
      <c r="I61" s="3">
        <v>1680</v>
      </c>
      <c r="J61" s="36">
        <v>16</v>
      </c>
      <c r="K61" s="36">
        <v>24</v>
      </c>
      <c r="L61" s="36">
        <v>40</v>
      </c>
      <c r="M61" s="5">
        <v>1710</v>
      </c>
      <c r="N61" s="5">
        <v>2</v>
      </c>
      <c r="O61" s="23" t="s">
        <v>50</v>
      </c>
      <c r="P61" s="23" t="s">
        <v>50</v>
      </c>
      <c r="Q61" s="23" t="s">
        <v>50</v>
      </c>
      <c r="R61" s="23" t="s">
        <v>50</v>
      </c>
      <c r="S61" s="23" t="s">
        <v>50</v>
      </c>
      <c r="T61" s="23" t="s">
        <v>50</v>
      </c>
      <c r="U61" s="23" t="s">
        <v>50</v>
      </c>
      <c r="V61" s="23" t="s">
        <v>50</v>
      </c>
      <c r="W61" s="23" t="s">
        <v>50</v>
      </c>
      <c r="X61" s="23" t="s">
        <v>50</v>
      </c>
      <c r="Y61" s="23" t="s">
        <v>50</v>
      </c>
      <c r="Z61" s="164">
        <v>115</v>
      </c>
      <c r="AA61" s="164">
        <v>155</v>
      </c>
      <c r="AB61" s="163" t="s">
        <v>263</v>
      </c>
    </row>
    <row r="62" spans="1:28">
      <c r="A62" s="13">
        <v>6</v>
      </c>
      <c r="B62" s="14">
        <v>1800</v>
      </c>
      <c r="C62" s="3">
        <v>2045</v>
      </c>
      <c r="D62" s="3">
        <v>1970</v>
      </c>
      <c r="E62" s="3">
        <v>39</v>
      </c>
      <c r="F62" s="3">
        <v>44</v>
      </c>
      <c r="G62" s="13" t="s">
        <v>55</v>
      </c>
      <c r="H62" s="3">
        <v>36</v>
      </c>
      <c r="I62" s="3">
        <v>1878</v>
      </c>
      <c r="J62" s="36">
        <v>16</v>
      </c>
      <c r="K62" s="36">
        <v>26</v>
      </c>
      <c r="L62" s="36">
        <v>39</v>
      </c>
      <c r="M62" s="5">
        <v>1920</v>
      </c>
      <c r="N62" s="5">
        <v>2</v>
      </c>
      <c r="O62" s="23" t="s">
        <v>50</v>
      </c>
      <c r="P62" s="23" t="s">
        <v>50</v>
      </c>
      <c r="Q62" s="23" t="s">
        <v>50</v>
      </c>
      <c r="R62" s="23" t="s">
        <v>50</v>
      </c>
      <c r="S62" s="23" t="s">
        <v>50</v>
      </c>
      <c r="T62" s="23" t="s">
        <v>50</v>
      </c>
      <c r="U62" s="23" t="s">
        <v>50</v>
      </c>
      <c r="V62" s="23" t="s">
        <v>50</v>
      </c>
      <c r="W62" s="23" t="s">
        <v>50</v>
      </c>
      <c r="X62" s="23" t="s">
        <v>50</v>
      </c>
      <c r="Y62" s="23" t="s">
        <v>50</v>
      </c>
      <c r="Z62" s="164">
        <v>120</v>
      </c>
      <c r="AA62" s="164">
        <v>165</v>
      </c>
      <c r="AB62" s="163" t="s">
        <v>263</v>
      </c>
    </row>
    <row r="63" spans="1:28">
      <c r="A63" s="21">
        <v>6</v>
      </c>
      <c r="B63" s="21">
        <v>2000</v>
      </c>
      <c r="C63" s="21">
        <v>2265</v>
      </c>
      <c r="D63" s="21">
        <v>2180</v>
      </c>
      <c r="E63" s="21">
        <v>42</v>
      </c>
      <c r="F63" s="21">
        <v>48</v>
      </c>
      <c r="G63" s="21" t="s">
        <v>56</v>
      </c>
      <c r="H63" s="21">
        <v>38</v>
      </c>
      <c r="I63" s="21">
        <v>2082</v>
      </c>
      <c r="J63" s="21">
        <v>16</v>
      </c>
      <c r="K63" s="21">
        <v>28</v>
      </c>
      <c r="L63" s="21">
        <v>41</v>
      </c>
      <c r="M63" s="21">
        <v>2125</v>
      </c>
      <c r="N63" s="21">
        <v>2</v>
      </c>
      <c r="O63" s="21" t="s">
        <v>50</v>
      </c>
      <c r="P63" s="21" t="s">
        <v>50</v>
      </c>
      <c r="Q63" s="21" t="s">
        <v>50</v>
      </c>
      <c r="R63" s="21" t="s">
        <v>50</v>
      </c>
      <c r="S63" s="21" t="s">
        <v>50</v>
      </c>
      <c r="T63" s="21" t="s">
        <v>50</v>
      </c>
      <c r="U63" s="24" t="s">
        <v>50</v>
      </c>
      <c r="V63" s="24" t="s">
        <v>50</v>
      </c>
      <c r="W63" s="24" t="s">
        <v>50</v>
      </c>
      <c r="X63" s="24" t="s">
        <v>50</v>
      </c>
      <c r="Y63" s="24" t="s">
        <v>50</v>
      </c>
      <c r="Z63" s="164">
        <v>125</v>
      </c>
      <c r="AA63" s="164">
        <v>175</v>
      </c>
      <c r="AB63" s="163" t="s">
        <v>263</v>
      </c>
    </row>
    <row r="64" spans="1:28">
      <c r="A64" s="18">
        <v>10</v>
      </c>
      <c r="B64" s="17">
        <v>10</v>
      </c>
      <c r="C64" s="37">
        <v>90</v>
      </c>
      <c r="D64" s="37">
        <v>60</v>
      </c>
      <c r="E64" s="37">
        <v>14</v>
      </c>
      <c r="F64" s="37">
        <v>4</v>
      </c>
      <c r="G64" s="18" t="s">
        <v>64</v>
      </c>
      <c r="H64" s="37">
        <v>16</v>
      </c>
      <c r="I64" s="37">
        <v>28</v>
      </c>
      <c r="J64" s="30">
        <v>4</v>
      </c>
      <c r="K64" s="30">
        <v>6</v>
      </c>
      <c r="L64" s="30">
        <v>10</v>
      </c>
      <c r="M64" s="25">
        <v>40</v>
      </c>
      <c r="N64" s="25">
        <v>2</v>
      </c>
      <c r="O64" s="7">
        <v>4.5</v>
      </c>
      <c r="P64" s="7">
        <v>4</v>
      </c>
      <c r="Q64" s="25">
        <v>24</v>
      </c>
      <c r="R64" s="25">
        <v>34</v>
      </c>
      <c r="S64" s="25">
        <v>35</v>
      </c>
      <c r="T64" s="25">
        <v>23</v>
      </c>
      <c r="U64" s="26" t="s">
        <v>50</v>
      </c>
      <c r="V64" s="7" t="s">
        <v>50</v>
      </c>
      <c r="W64" s="7" t="s">
        <v>50</v>
      </c>
      <c r="X64" s="7" t="s">
        <v>50</v>
      </c>
      <c r="Y64" s="7" t="s">
        <v>50</v>
      </c>
      <c r="Z64" s="164">
        <v>50</v>
      </c>
      <c r="AA64" s="164">
        <v>70</v>
      </c>
      <c r="AB64" s="163" t="s">
        <v>263</v>
      </c>
    </row>
    <row r="65" spans="1:28">
      <c r="A65" s="13">
        <v>10</v>
      </c>
      <c r="B65" s="14">
        <v>15</v>
      </c>
      <c r="C65" s="3">
        <v>95</v>
      </c>
      <c r="D65" s="3">
        <v>65</v>
      </c>
      <c r="E65" s="3">
        <v>14</v>
      </c>
      <c r="F65" s="3">
        <v>4</v>
      </c>
      <c r="G65" s="13" t="s">
        <v>64</v>
      </c>
      <c r="H65" s="3">
        <v>16</v>
      </c>
      <c r="I65" s="3">
        <v>32</v>
      </c>
      <c r="J65" s="36">
        <v>4</v>
      </c>
      <c r="K65" s="36">
        <v>6</v>
      </c>
      <c r="L65" s="36">
        <v>11</v>
      </c>
      <c r="M65" s="5">
        <v>45</v>
      </c>
      <c r="N65" s="5">
        <v>2</v>
      </c>
      <c r="O65" s="4">
        <v>4.5</v>
      </c>
      <c r="P65" s="4">
        <v>4</v>
      </c>
      <c r="Q65" s="5">
        <v>29</v>
      </c>
      <c r="R65" s="5">
        <v>39</v>
      </c>
      <c r="S65" s="5">
        <v>40</v>
      </c>
      <c r="T65" s="5">
        <v>28</v>
      </c>
      <c r="U65" s="4" t="s">
        <v>50</v>
      </c>
      <c r="V65" s="4" t="s">
        <v>50</v>
      </c>
      <c r="W65" s="4" t="s">
        <v>50</v>
      </c>
      <c r="X65" s="4" t="s">
        <v>50</v>
      </c>
      <c r="Y65" s="4" t="s">
        <v>50</v>
      </c>
      <c r="Z65" s="164">
        <v>50</v>
      </c>
      <c r="AA65" s="164">
        <v>70</v>
      </c>
      <c r="AB65" s="163" t="s">
        <v>263</v>
      </c>
    </row>
    <row r="66" spans="1:28">
      <c r="A66" s="13">
        <v>10</v>
      </c>
      <c r="B66" s="14">
        <v>20</v>
      </c>
      <c r="C66" s="3">
        <v>105</v>
      </c>
      <c r="D66" s="3">
        <v>75</v>
      </c>
      <c r="E66" s="3">
        <v>14</v>
      </c>
      <c r="F66" s="3">
        <v>4</v>
      </c>
      <c r="G66" s="13" t="s">
        <v>64</v>
      </c>
      <c r="H66" s="3">
        <v>18</v>
      </c>
      <c r="I66" s="3">
        <v>40</v>
      </c>
      <c r="J66" s="36">
        <v>4</v>
      </c>
      <c r="K66" s="36">
        <v>6.5</v>
      </c>
      <c r="L66" s="36">
        <v>12</v>
      </c>
      <c r="M66" s="5">
        <v>58</v>
      </c>
      <c r="N66" s="5">
        <v>2</v>
      </c>
      <c r="O66" s="4">
        <v>4.5</v>
      </c>
      <c r="P66" s="4">
        <v>4</v>
      </c>
      <c r="Q66" s="5">
        <v>36</v>
      </c>
      <c r="R66" s="5">
        <v>50</v>
      </c>
      <c r="S66" s="5">
        <v>51</v>
      </c>
      <c r="T66" s="5">
        <v>35</v>
      </c>
      <c r="U66" s="4" t="s">
        <v>50</v>
      </c>
      <c r="V66" s="4" t="s">
        <v>50</v>
      </c>
      <c r="W66" s="4" t="s">
        <v>50</v>
      </c>
      <c r="X66" s="4" t="s">
        <v>50</v>
      </c>
      <c r="Y66" s="4" t="s">
        <v>50</v>
      </c>
      <c r="Z66" s="164">
        <v>55</v>
      </c>
      <c r="AA66" s="164">
        <v>75</v>
      </c>
      <c r="AB66" s="163" t="s">
        <v>263</v>
      </c>
    </row>
    <row r="67" spans="1:28">
      <c r="A67" s="13">
        <v>10</v>
      </c>
      <c r="B67" s="14">
        <v>25</v>
      </c>
      <c r="C67" s="3">
        <v>115</v>
      </c>
      <c r="D67" s="3">
        <v>85</v>
      </c>
      <c r="E67" s="3">
        <v>14</v>
      </c>
      <c r="F67" s="3">
        <v>4</v>
      </c>
      <c r="G67" s="23" t="s">
        <v>64</v>
      </c>
      <c r="H67" s="3">
        <v>18</v>
      </c>
      <c r="I67" s="3">
        <v>50</v>
      </c>
      <c r="J67" s="36">
        <v>4</v>
      </c>
      <c r="K67" s="36">
        <v>7</v>
      </c>
      <c r="L67" s="36">
        <v>14</v>
      </c>
      <c r="M67" s="5">
        <v>68</v>
      </c>
      <c r="N67" s="5">
        <v>2</v>
      </c>
      <c r="O67" s="4">
        <v>4.5</v>
      </c>
      <c r="P67" s="4">
        <v>4</v>
      </c>
      <c r="Q67" s="5">
        <v>43</v>
      </c>
      <c r="R67" s="5">
        <v>57</v>
      </c>
      <c r="S67" s="5">
        <v>58</v>
      </c>
      <c r="T67" s="5">
        <v>42</v>
      </c>
      <c r="U67" s="4" t="s">
        <v>50</v>
      </c>
      <c r="V67" s="4" t="s">
        <v>50</v>
      </c>
      <c r="W67" s="4" t="s">
        <v>50</v>
      </c>
      <c r="X67" s="4" t="s">
        <v>50</v>
      </c>
      <c r="Y67" s="4" t="s">
        <v>50</v>
      </c>
      <c r="Z67" s="164">
        <v>55</v>
      </c>
      <c r="AA67" s="164">
        <v>75</v>
      </c>
      <c r="AB67" s="163" t="s">
        <v>263</v>
      </c>
    </row>
    <row r="68" spans="1:28">
      <c r="A68" s="13">
        <v>10</v>
      </c>
      <c r="B68" s="14">
        <v>32</v>
      </c>
      <c r="C68" s="3">
        <v>140</v>
      </c>
      <c r="D68" s="3">
        <v>100</v>
      </c>
      <c r="E68" s="3">
        <v>18</v>
      </c>
      <c r="F68" s="3">
        <v>4</v>
      </c>
      <c r="G68" s="23" t="s">
        <v>65</v>
      </c>
      <c r="H68" s="3">
        <v>18</v>
      </c>
      <c r="I68" s="3">
        <v>60</v>
      </c>
      <c r="J68" s="36">
        <v>6</v>
      </c>
      <c r="K68" s="36">
        <v>7</v>
      </c>
      <c r="L68" s="36">
        <v>14</v>
      </c>
      <c r="M68" s="5">
        <v>78</v>
      </c>
      <c r="N68" s="5">
        <v>2</v>
      </c>
      <c r="O68" s="4">
        <v>4.5</v>
      </c>
      <c r="P68" s="4">
        <v>4</v>
      </c>
      <c r="Q68" s="5">
        <v>51</v>
      </c>
      <c r="R68" s="5">
        <v>65</v>
      </c>
      <c r="S68" s="5">
        <v>66</v>
      </c>
      <c r="T68" s="5">
        <v>50</v>
      </c>
      <c r="U68" s="4" t="s">
        <v>50</v>
      </c>
      <c r="V68" s="4" t="s">
        <v>50</v>
      </c>
      <c r="W68" s="4" t="s">
        <v>50</v>
      </c>
      <c r="X68" s="4" t="s">
        <v>50</v>
      </c>
      <c r="Y68" s="4" t="s">
        <v>50</v>
      </c>
      <c r="Z68" s="164">
        <v>60</v>
      </c>
      <c r="AA68" s="164">
        <v>85</v>
      </c>
      <c r="AB68" s="163" t="s">
        <v>263</v>
      </c>
    </row>
    <row r="69" spans="1:28">
      <c r="A69" s="13">
        <v>10</v>
      </c>
      <c r="B69" s="14">
        <v>40</v>
      </c>
      <c r="C69" s="3">
        <v>150</v>
      </c>
      <c r="D69" s="3">
        <v>110</v>
      </c>
      <c r="E69" s="3">
        <v>18</v>
      </c>
      <c r="F69" s="3">
        <v>4</v>
      </c>
      <c r="G69" s="23" t="s">
        <v>65</v>
      </c>
      <c r="H69" s="3">
        <v>18</v>
      </c>
      <c r="I69" s="3">
        <v>70</v>
      </c>
      <c r="J69" s="36">
        <v>6</v>
      </c>
      <c r="K69" s="36">
        <v>7.5</v>
      </c>
      <c r="L69" s="36">
        <v>14</v>
      </c>
      <c r="M69" s="5">
        <v>88</v>
      </c>
      <c r="N69" s="5">
        <v>2</v>
      </c>
      <c r="O69" s="4">
        <v>4.5</v>
      </c>
      <c r="P69" s="4">
        <v>4</v>
      </c>
      <c r="Q69" s="5">
        <v>61</v>
      </c>
      <c r="R69" s="5">
        <v>75</v>
      </c>
      <c r="S69" s="5">
        <v>76</v>
      </c>
      <c r="T69" s="5">
        <v>60</v>
      </c>
      <c r="U69" s="4" t="s">
        <v>50</v>
      </c>
      <c r="V69" s="4" t="s">
        <v>50</v>
      </c>
      <c r="W69" s="4" t="s">
        <v>50</v>
      </c>
      <c r="X69" s="4" t="s">
        <v>50</v>
      </c>
      <c r="Y69" s="4" t="s">
        <v>50</v>
      </c>
      <c r="Z69" s="164">
        <v>60</v>
      </c>
      <c r="AA69" s="164">
        <v>85</v>
      </c>
      <c r="AB69" s="163" t="s">
        <v>263</v>
      </c>
    </row>
    <row r="70" spans="1:28">
      <c r="A70" s="13">
        <v>10</v>
      </c>
      <c r="B70" s="14">
        <v>50</v>
      </c>
      <c r="C70" s="3">
        <v>165</v>
      </c>
      <c r="D70" s="3">
        <v>125</v>
      </c>
      <c r="E70" s="3">
        <v>18</v>
      </c>
      <c r="F70" s="3">
        <v>4</v>
      </c>
      <c r="G70" s="23" t="s">
        <v>65</v>
      </c>
      <c r="H70" s="3">
        <v>18</v>
      </c>
      <c r="I70" s="3">
        <v>84</v>
      </c>
      <c r="J70" s="36">
        <v>5</v>
      </c>
      <c r="K70" s="36">
        <v>8</v>
      </c>
      <c r="L70" s="36">
        <v>15</v>
      </c>
      <c r="M70" s="5">
        <v>102</v>
      </c>
      <c r="N70" s="5">
        <v>2</v>
      </c>
      <c r="O70" s="4">
        <v>4.5</v>
      </c>
      <c r="P70" s="4">
        <v>4</v>
      </c>
      <c r="Q70" s="5">
        <v>73</v>
      </c>
      <c r="R70" s="5">
        <v>87</v>
      </c>
      <c r="S70" s="5">
        <v>88</v>
      </c>
      <c r="T70" s="5">
        <v>72</v>
      </c>
      <c r="U70" s="4" t="s">
        <v>50</v>
      </c>
      <c r="V70" s="4" t="s">
        <v>50</v>
      </c>
      <c r="W70" s="4" t="s">
        <v>50</v>
      </c>
      <c r="X70" s="4" t="s">
        <v>50</v>
      </c>
      <c r="Y70" s="4" t="s">
        <v>50</v>
      </c>
      <c r="Z70" s="164">
        <v>60</v>
      </c>
      <c r="AA70" s="164">
        <v>85</v>
      </c>
      <c r="AB70" s="163" t="s">
        <v>263</v>
      </c>
    </row>
    <row r="71" spans="1:28">
      <c r="A71" s="13">
        <v>10</v>
      </c>
      <c r="B71" s="14">
        <v>65</v>
      </c>
      <c r="C71" s="3">
        <v>185</v>
      </c>
      <c r="D71" s="3">
        <v>145</v>
      </c>
      <c r="E71" s="3">
        <v>18</v>
      </c>
      <c r="F71" s="3">
        <v>8</v>
      </c>
      <c r="G71" s="23" t="s">
        <v>65</v>
      </c>
      <c r="H71" s="3">
        <v>18</v>
      </c>
      <c r="I71" s="3">
        <v>104</v>
      </c>
      <c r="J71" s="36">
        <v>6</v>
      </c>
      <c r="K71" s="36">
        <v>8</v>
      </c>
      <c r="L71" s="36">
        <v>14</v>
      </c>
      <c r="M71" s="5">
        <v>122</v>
      </c>
      <c r="N71" s="5">
        <v>2</v>
      </c>
      <c r="O71" s="4">
        <v>4.5</v>
      </c>
      <c r="P71" s="4">
        <v>4</v>
      </c>
      <c r="Q71" s="5">
        <v>95</v>
      </c>
      <c r="R71" s="5">
        <v>109</v>
      </c>
      <c r="S71" s="5">
        <v>110</v>
      </c>
      <c r="T71" s="5">
        <v>94</v>
      </c>
      <c r="U71" s="4" t="s">
        <v>50</v>
      </c>
      <c r="V71" s="4" t="s">
        <v>50</v>
      </c>
      <c r="W71" s="4" t="s">
        <v>50</v>
      </c>
      <c r="X71" s="4" t="s">
        <v>50</v>
      </c>
      <c r="Y71" s="4" t="s">
        <v>50</v>
      </c>
      <c r="Z71" s="164">
        <v>60</v>
      </c>
      <c r="AA71" s="164">
        <v>85</v>
      </c>
      <c r="AB71" s="163" t="s">
        <v>263</v>
      </c>
    </row>
    <row r="72" spans="1:28">
      <c r="A72" s="13">
        <v>10</v>
      </c>
      <c r="B72" s="38">
        <v>80</v>
      </c>
      <c r="C72" s="13">
        <v>200</v>
      </c>
      <c r="D72" s="13">
        <v>160</v>
      </c>
      <c r="E72" s="3">
        <v>18</v>
      </c>
      <c r="F72" s="3">
        <v>8</v>
      </c>
      <c r="G72" s="23" t="s">
        <v>65</v>
      </c>
      <c r="H72" s="3">
        <v>20</v>
      </c>
      <c r="I72" s="13">
        <v>120</v>
      </c>
      <c r="J72" s="36">
        <v>6</v>
      </c>
      <c r="K72" s="36">
        <v>8.5</v>
      </c>
      <c r="L72" s="36">
        <v>15</v>
      </c>
      <c r="M72" s="39">
        <v>138</v>
      </c>
      <c r="N72" s="39">
        <v>2</v>
      </c>
      <c r="O72" s="23">
        <v>4.5</v>
      </c>
      <c r="P72" s="23">
        <v>4</v>
      </c>
      <c r="Q72" s="39">
        <v>106</v>
      </c>
      <c r="R72" s="39">
        <v>120</v>
      </c>
      <c r="S72" s="39">
        <v>121</v>
      </c>
      <c r="T72" s="39">
        <v>105</v>
      </c>
      <c r="U72" s="23" t="s">
        <v>50</v>
      </c>
      <c r="V72" s="23" t="s">
        <v>50</v>
      </c>
      <c r="W72" s="23" t="s">
        <v>50</v>
      </c>
      <c r="X72" s="23" t="s">
        <v>50</v>
      </c>
      <c r="Y72" s="23" t="s">
        <v>50</v>
      </c>
      <c r="Z72" s="164">
        <v>65</v>
      </c>
      <c r="AA72" s="164">
        <v>90</v>
      </c>
      <c r="AB72" s="163" t="s">
        <v>263</v>
      </c>
    </row>
    <row r="73" spans="1:28">
      <c r="A73" s="13">
        <v>10</v>
      </c>
      <c r="B73" s="14">
        <v>100</v>
      </c>
      <c r="C73" s="3">
        <v>220</v>
      </c>
      <c r="D73" s="3">
        <v>180</v>
      </c>
      <c r="E73" s="3">
        <v>18</v>
      </c>
      <c r="F73" s="3">
        <v>8</v>
      </c>
      <c r="G73" s="23" t="s">
        <v>65</v>
      </c>
      <c r="H73" s="3">
        <v>20</v>
      </c>
      <c r="I73" s="3">
        <v>140</v>
      </c>
      <c r="J73" s="36">
        <v>8</v>
      </c>
      <c r="K73" s="36">
        <v>9.5</v>
      </c>
      <c r="L73" s="36">
        <v>15</v>
      </c>
      <c r="M73" s="5">
        <v>158</v>
      </c>
      <c r="N73" s="5">
        <v>2</v>
      </c>
      <c r="O73" s="4">
        <v>5</v>
      </c>
      <c r="P73" s="4">
        <v>4.5</v>
      </c>
      <c r="Q73" s="5">
        <v>129</v>
      </c>
      <c r="R73" s="5">
        <v>149</v>
      </c>
      <c r="S73" s="5">
        <v>150</v>
      </c>
      <c r="T73" s="5">
        <v>128</v>
      </c>
      <c r="U73" s="4" t="s">
        <v>50</v>
      </c>
      <c r="V73" s="4" t="s">
        <v>50</v>
      </c>
      <c r="W73" s="4" t="s">
        <v>50</v>
      </c>
      <c r="X73" s="4" t="s">
        <v>50</v>
      </c>
      <c r="Y73" s="4" t="s">
        <v>50</v>
      </c>
      <c r="Z73" s="164">
        <v>65</v>
      </c>
      <c r="AA73" s="164">
        <v>90</v>
      </c>
      <c r="AB73" s="163" t="s">
        <v>263</v>
      </c>
    </row>
    <row r="74" spans="1:28">
      <c r="A74" s="13">
        <v>10</v>
      </c>
      <c r="B74" s="14">
        <v>125</v>
      </c>
      <c r="C74" s="3">
        <v>250</v>
      </c>
      <c r="D74" s="3">
        <v>210</v>
      </c>
      <c r="E74" s="3">
        <v>18</v>
      </c>
      <c r="F74" s="3">
        <v>8</v>
      </c>
      <c r="G74" s="23" t="s">
        <v>65</v>
      </c>
      <c r="H74" s="3">
        <v>22</v>
      </c>
      <c r="I74" s="3">
        <v>170</v>
      </c>
      <c r="J74" s="36">
        <v>8</v>
      </c>
      <c r="K74" s="36">
        <v>10</v>
      </c>
      <c r="L74" s="36">
        <v>17</v>
      </c>
      <c r="M74" s="5">
        <v>188</v>
      </c>
      <c r="N74" s="5">
        <v>2</v>
      </c>
      <c r="O74" s="4">
        <v>5</v>
      </c>
      <c r="P74" s="4">
        <v>4.5</v>
      </c>
      <c r="Q74" s="5">
        <v>155</v>
      </c>
      <c r="R74" s="5">
        <v>175</v>
      </c>
      <c r="S74" s="5">
        <v>176</v>
      </c>
      <c r="T74" s="5">
        <v>154</v>
      </c>
      <c r="U74" s="4" t="s">
        <v>50</v>
      </c>
      <c r="V74" s="4" t="s">
        <v>50</v>
      </c>
      <c r="W74" s="4" t="s">
        <v>50</v>
      </c>
      <c r="X74" s="4" t="s">
        <v>50</v>
      </c>
      <c r="Y74" s="4" t="s">
        <v>50</v>
      </c>
      <c r="Z74" s="164">
        <v>70</v>
      </c>
      <c r="AA74" s="164">
        <v>95</v>
      </c>
      <c r="AB74" s="163" t="s">
        <v>263</v>
      </c>
    </row>
    <row r="75" spans="1:28">
      <c r="A75" s="13">
        <v>10</v>
      </c>
      <c r="B75" s="14">
        <v>150</v>
      </c>
      <c r="C75" s="3">
        <v>285</v>
      </c>
      <c r="D75" s="3">
        <v>240</v>
      </c>
      <c r="E75" s="3">
        <v>22</v>
      </c>
      <c r="F75" s="3">
        <v>8</v>
      </c>
      <c r="G75" s="23" t="s">
        <v>3</v>
      </c>
      <c r="H75" s="3">
        <v>22</v>
      </c>
      <c r="I75" s="3">
        <v>190</v>
      </c>
      <c r="J75" s="36">
        <v>10</v>
      </c>
      <c r="K75" s="36">
        <v>11</v>
      </c>
      <c r="L75" s="36">
        <v>17</v>
      </c>
      <c r="M75" s="5">
        <v>212</v>
      </c>
      <c r="N75" s="5">
        <v>2</v>
      </c>
      <c r="O75" s="4">
        <v>5</v>
      </c>
      <c r="P75" s="4">
        <v>4.5</v>
      </c>
      <c r="Q75" s="5">
        <v>183</v>
      </c>
      <c r="R75" s="5">
        <v>203</v>
      </c>
      <c r="S75" s="5">
        <v>204</v>
      </c>
      <c r="T75" s="5">
        <v>182</v>
      </c>
      <c r="U75" s="4" t="s">
        <v>50</v>
      </c>
      <c r="V75" s="4" t="s">
        <v>50</v>
      </c>
      <c r="W75" s="4" t="s">
        <v>50</v>
      </c>
      <c r="X75" s="4" t="s">
        <v>50</v>
      </c>
      <c r="Y75" s="4" t="s">
        <v>50</v>
      </c>
      <c r="Z75" s="164">
        <v>75</v>
      </c>
      <c r="AA75" s="164">
        <v>105</v>
      </c>
      <c r="AB75" s="163" t="s">
        <v>263</v>
      </c>
    </row>
    <row r="76" spans="1:28">
      <c r="A76" s="13">
        <v>10</v>
      </c>
      <c r="B76" s="14">
        <v>200</v>
      </c>
      <c r="C76" s="3">
        <v>340</v>
      </c>
      <c r="D76" s="3">
        <v>295</v>
      </c>
      <c r="E76" s="3">
        <v>22</v>
      </c>
      <c r="F76" s="3">
        <v>8</v>
      </c>
      <c r="G76" s="23" t="s">
        <v>3</v>
      </c>
      <c r="H76" s="3">
        <v>24</v>
      </c>
      <c r="I76" s="3">
        <v>246</v>
      </c>
      <c r="J76" s="36">
        <v>10</v>
      </c>
      <c r="K76" s="36">
        <v>12</v>
      </c>
      <c r="L76" s="36">
        <v>23</v>
      </c>
      <c r="M76" s="5">
        <v>268</v>
      </c>
      <c r="N76" s="5">
        <v>2</v>
      </c>
      <c r="O76" s="4">
        <v>5</v>
      </c>
      <c r="P76" s="4">
        <v>4.5</v>
      </c>
      <c r="Q76" s="5">
        <v>239</v>
      </c>
      <c r="R76" s="5">
        <v>259</v>
      </c>
      <c r="S76" s="5">
        <v>260</v>
      </c>
      <c r="T76" s="5">
        <v>238</v>
      </c>
      <c r="U76" s="4" t="s">
        <v>50</v>
      </c>
      <c r="V76" s="4" t="s">
        <v>50</v>
      </c>
      <c r="W76" s="4" t="s">
        <v>50</v>
      </c>
      <c r="X76" s="4" t="s">
        <v>50</v>
      </c>
      <c r="Y76" s="4" t="s">
        <v>50</v>
      </c>
      <c r="Z76" s="164">
        <v>80</v>
      </c>
      <c r="AA76" s="164">
        <v>105</v>
      </c>
      <c r="AB76" s="163" t="s">
        <v>263</v>
      </c>
    </row>
    <row r="77" spans="1:28">
      <c r="A77" s="13">
        <v>10</v>
      </c>
      <c r="B77" s="14">
        <v>250</v>
      </c>
      <c r="C77" s="3">
        <v>395</v>
      </c>
      <c r="D77" s="3">
        <v>350</v>
      </c>
      <c r="E77" s="3">
        <v>22</v>
      </c>
      <c r="F77" s="3">
        <v>12</v>
      </c>
      <c r="G77" s="23" t="s">
        <v>3</v>
      </c>
      <c r="H77" s="3">
        <v>26</v>
      </c>
      <c r="I77" s="5">
        <v>298</v>
      </c>
      <c r="J77" s="36">
        <v>12</v>
      </c>
      <c r="K77" s="36">
        <v>14</v>
      </c>
      <c r="L77" s="36">
        <v>24</v>
      </c>
      <c r="M77" s="5">
        <v>320</v>
      </c>
      <c r="N77" s="5">
        <v>2</v>
      </c>
      <c r="O77" s="4">
        <v>5</v>
      </c>
      <c r="P77" s="4">
        <v>4.5</v>
      </c>
      <c r="Q77" s="5">
        <v>292</v>
      </c>
      <c r="R77" s="5">
        <v>312</v>
      </c>
      <c r="S77" s="5">
        <v>313</v>
      </c>
      <c r="T77" s="5">
        <v>291</v>
      </c>
      <c r="U77" s="6" t="s">
        <v>50</v>
      </c>
      <c r="V77" s="6" t="s">
        <v>50</v>
      </c>
      <c r="W77" s="6" t="s">
        <v>50</v>
      </c>
      <c r="X77" s="6" t="s">
        <v>50</v>
      </c>
      <c r="Y77" s="4" t="s">
        <v>50</v>
      </c>
      <c r="Z77" s="164">
        <v>80</v>
      </c>
      <c r="AA77" s="164">
        <v>110</v>
      </c>
      <c r="AB77" s="163" t="s">
        <v>263</v>
      </c>
    </row>
    <row r="78" spans="1:28">
      <c r="A78" s="13">
        <v>10</v>
      </c>
      <c r="B78" s="14">
        <v>300</v>
      </c>
      <c r="C78" s="3">
        <v>445</v>
      </c>
      <c r="D78" s="3">
        <v>400</v>
      </c>
      <c r="E78" s="3">
        <v>22</v>
      </c>
      <c r="F78" s="3">
        <v>12</v>
      </c>
      <c r="G78" s="23" t="s">
        <v>3</v>
      </c>
      <c r="H78" s="3">
        <v>26</v>
      </c>
      <c r="I78" s="3">
        <v>348</v>
      </c>
      <c r="J78" s="36">
        <v>12</v>
      </c>
      <c r="K78" s="36">
        <v>15</v>
      </c>
      <c r="L78" s="36">
        <v>24</v>
      </c>
      <c r="M78" s="5">
        <v>370</v>
      </c>
      <c r="N78" s="5">
        <v>2</v>
      </c>
      <c r="O78" s="4">
        <v>5</v>
      </c>
      <c r="P78" s="4">
        <v>4.5</v>
      </c>
      <c r="Q78" s="5">
        <v>343</v>
      </c>
      <c r="R78" s="5">
        <v>363</v>
      </c>
      <c r="S78" s="5">
        <v>364</v>
      </c>
      <c r="T78" s="5">
        <v>342</v>
      </c>
      <c r="U78" s="4" t="s">
        <v>50</v>
      </c>
      <c r="V78" s="4" t="s">
        <v>50</v>
      </c>
      <c r="W78" s="4" t="s">
        <v>50</v>
      </c>
      <c r="X78" s="4" t="s">
        <v>50</v>
      </c>
      <c r="Y78" s="4" t="s">
        <v>50</v>
      </c>
      <c r="Z78" s="164">
        <v>80</v>
      </c>
      <c r="AA78" s="164">
        <v>110</v>
      </c>
      <c r="AB78" s="163" t="s">
        <v>263</v>
      </c>
    </row>
    <row r="79" spans="1:28">
      <c r="A79" s="13">
        <v>10</v>
      </c>
      <c r="B79" s="14">
        <v>350</v>
      </c>
      <c r="C79" s="3">
        <v>505</v>
      </c>
      <c r="D79" s="3">
        <v>460</v>
      </c>
      <c r="E79" s="3">
        <v>22</v>
      </c>
      <c r="F79" s="3">
        <v>16</v>
      </c>
      <c r="G79" s="23" t="s">
        <v>3</v>
      </c>
      <c r="H79" s="3">
        <v>26</v>
      </c>
      <c r="I79" s="3">
        <v>408</v>
      </c>
      <c r="J79" s="36">
        <v>12</v>
      </c>
      <c r="K79" s="36">
        <v>16</v>
      </c>
      <c r="L79" s="36">
        <v>29</v>
      </c>
      <c r="M79" s="5">
        <v>430</v>
      </c>
      <c r="N79" s="5">
        <v>2</v>
      </c>
      <c r="O79" s="4">
        <v>5.5</v>
      </c>
      <c r="P79" s="4">
        <v>5</v>
      </c>
      <c r="Q79" s="5">
        <v>395</v>
      </c>
      <c r="R79" s="5">
        <v>421</v>
      </c>
      <c r="S79" s="5">
        <v>422</v>
      </c>
      <c r="T79" s="5">
        <v>394</v>
      </c>
      <c r="U79" s="4" t="s">
        <v>50</v>
      </c>
      <c r="V79" s="4" t="s">
        <v>50</v>
      </c>
      <c r="W79" s="4" t="s">
        <v>50</v>
      </c>
      <c r="X79" s="4" t="s">
        <v>50</v>
      </c>
      <c r="Y79" s="4" t="s">
        <v>50</v>
      </c>
      <c r="Z79" s="164">
        <v>80</v>
      </c>
      <c r="AA79" s="164">
        <v>110</v>
      </c>
      <c r="AB79" s="163" t="s">
        <v>263</v>
      </c>
    </row>
    <row r="80" spans="1:28">
      <c r="A80" s="13">
        <v>10</v>
      </c>
      <c r="B80" s="14">
        <v>400</v>
      </c>
      <c r="C80" s="3">
        <v>565</v>
      </c>
      <c r="D80" s="3">
        <v>515</v>
      </c>
      <c r="E80" s="3">
        <v>26</v>
      </c>
      <c r="F80" s="3">
        <v>16</v>
      </c>
      <c r="G80" s="23" t="s">
        <v>66</v>
      </c>
      <c r="H80" s="3">
        <v>26</v>
      </c>
      <c r="I80" s="3">
        <v>456</v>
      </c>
      <c r="J80" s="36">
        <v>12</v>
      </c>
      <c r="K80" s="36">
        <v>18</v>
      </c>
      <c r="L80" s="36">
        <v>28</v>
      </c>
      <c r="M80" s="5">
        <v>482</v>
      </c>
      <c r="N80" s="5">
        <v>2</v>
      </c>
      <c r="O80" s="4">
        <v>5.5</v>
      </c>
      <c r="P80" s="4">
        <v>5</v>
      </c>
      <c r="Q80" s="5">
        <v>447</v>
      </c>
      <c r="R80" s="5">
        <v>473</v>
      </c>
      <c r="S80" s="5">
        <v>478</v>
      </c>
      <c r="T80" s="5">
        <v>446</v>
      </c>
      <c r="U80" s="4" t="s">
        <v>50</v>
      </c>
      <c r="V80" s="4" t="s">
        <v>50</v>
      </c>
      <c r="W80" s="4" t="s">
        <v>50</v>
      </c>
      <c r="X80" s="4" t="s">
        <v>50</v>
      </c>
      <c r="Y80" s="4" t="s">
        <v>50</v>
      </c>
      <c r="Z80" s="164">
        <v>85</v>
      </c>
      <c r="AA80" s="164">
        <v>120</v>
      </c>
      <c r="AB80" s="163" t="s">
        <v>263</v>
      </c>
    </row>
    <row r="81" spans="1:28">
      <c r="A81" s="13">
        <v>10</v>
      </c>
      <c r="B81" s="14">
        <v>450</v>
      </c>
      <c r="C81" s="3">
        <v>615</v>
      </c>
      <c r="D81" s="3">
        <v>565</v>
      </c>
      <c r="E81" s="3">
        <v>26</v>
      </c>
      <c r="F81" s="3">
        <v>20</v>
      </c>
      <c r="G81" s="23" t="s">
        <v>66</v>
      </c>
      <c r="H81" s="3">
        <v>28</v>
      </c>
      <c r="I81" s="3">
        <v>502</v>
      </c>
      <c r="J81" s="36">
        <v>12</v>
      </c>
      <c r="K81" s="36">
        <v>20</v>
      </c>
      <c r="L81" s="36">
        <v>26</v>
      </c>
      <c r="M81" s="5">
        <v>532</v>
      </c>
      <c r="N81" s="5">
        <v>2</v>
      </c>
      <c r="O81" s="4">
        <v>5.5</v>
      </c>
      <c r="P81" s="4">
        <v>5</v>
      </c>
      <c r="Q81" s="5">
        <v>497</v>
      </c>
      <c r="R81" s="5">
        <v>523</v>
      </c>
      <c r="S81" s="5">
        <v>524</v>
      </c>
      <c r="T81" s="5">
        <v>496</v>
      </c>
      <c r="U81" s="4" t="s">
        <v>50</v>
      </c>
      <c r="V81" s="4" t="s">
        <v>50</v>
      </c>
      <c r="W81" s="4" t="s">
        <v>50</v>
      </c>
      <c r="X81" s="4" t="s">
        <v>50</v>
      </c>
      <c r="Y81" s="4" t="s">
        <v>50</v>
      </c>
      <c r="Z81" s="164">
        <v>90</v>
      </c>
      <c r="AA81" s="164">
        <v>125</v>
      </c>
      <c r="AB81" s="163" t="s">
        <v>263</v>
      </c>
    </row>
    <row r="82" spans="1:28">
      <c r="A82" s="13">
        <v>10</v>
      </c>
      <c r="B82" s="14">
        <v>500</v>
      </c>
      <c r="C82" s="3">
        <v>670</v>
      </c>
      <c r="D82" s="3">
        <v>620</v>
      </c>
      <c r="E82" s="3">
        <v>26</v>
      </c>
      <c r="F82" s="3">
        <v>20</v>
      </c>
      <c r="G82" s="23" t="s">
        <v>66</v>
      </c>
      <c r="H82" s="3">
        <v>28</v>
      </c>
      <c r="I82" s="3">
        <v>559</v>
      </c>
      <c r="J82" s="36">
        <v>12</v>
      </c>
      <c r="K82" s="36">
        <v>21</v>
      </c>
      <c r="L82" s="36">
        <v>29.5</v>
      </c>
      <c r="M82" s="5">
        <v>585</v>
      </c>
      <c r="N82" s="5">
        <v>2</v>
      </c>
      <c r="O82" s="4">
        <v>5.5</v>
      </c>
      <c r="P82" s="4">
        <v>5</v>
      </c>
      <c r="Q82" s="5">
        <v>549</v>
      </c>
      <c r="R82" s="5">
        <v>575</v>
      </c>
      <c r="S82" s="5">
        <v>576</v>
      </c>
      <c r="T82" s="5">
        <v>548</v>
      </c>
      <c r="U82" s="4" t="s">
        <v>50</v>
      </c>
      <c r="V82" s="4" t="s">
        <v>50</v>
      </c>
      <c r="W82" s="4" t="s">
        <v>50</v>
      </c>
      <c r="X82" s="4" t="s">
        <v>50</v>
      </c>
      <c r="Y82" s="4" t="s">
        <v>50</v>
      </c>
      <c r="Z82" s="164">
        <v>90</v>
      </c>
      <c r="AA82" s="164">
        <v>125</v>
      </c>
      <c r="AB82" s="163" t="s">
        <v>263</v>
      </c>
    </row>
    <row r="83" spans="1:28">
      <c r="A83" s="13">
        <v>10</v>
      </c>
      <c r="B83" s="14">
        <v>600</v>
      </c>
      <c r="C83" s="3">
        <v>780</v>
      </c>
      <c r="D83" s="3">
        <v>725</v>
      </c>
      <c r="E83" s="3">
        <v>30</v>
      </c>
      <c r="F83" s="3">
        <v>20</v>
      </c>
      <c r="G83" s="23" t="s">
        <v>67</v>
      </c>
      <c r="H83" s="3">
        <v>34</v>
      </c>
      <c r="I83" s="3">
        <v>658</v>
      </c>
      <c r="J83" s="36">
        <v>12</v>
      </c>
      <c r="K83" s="36">
        <v>23</v>
      </c>
      <c r="L83" s="36">
        <v>29</v>
      </c>
      <c r="M83" s="5">
        <v>685</v>
      </c>
      <c r="N83" s="5">
        <v>2</v>
      </c>
      <c r="O83" s="4">
        <v>5.5</v>
      </c>
      <c r="P83" s="4">
        <v>5</v>
      </c>
      <c r="Q83" s="5">
        <v>649</v>
      </c>
      <c r="R83" s="5">
        <v>675</v>
      </c>
      <c r="S83" s="5">
        <v>676</v>
      </c>
      <c r="T83" s="5">
        <v>648</v>
      </c>
      <c r="U83" s="4" t="s">
        <v>50</v>
      </c>
      <c r="V83" s="4" t="s">
        <v>50</v>
      </c>
      <c r="W83" s="4" t="s">
        <v>50</v>
      </c>
      <c r="X83" s="4" t="s">
        <v>50</v>
      </c>
      <c r="Y83" s="4" t="s">
        <v>50</v>
      </c>
      <c r="Z83" s="164">
        <v>105</v>
      </c>
      <c r="AA83" s="164">
        <v>145</v>
      </c>
      <c r="AB83" s="163" t="s">
        <v>263</v>
      </c>
    </row>
    <row r="84" spans="1:28">
      <c r="A84" s="13">
        <v>10</v>
      </c>
      <c r="B84" s="14">
        <v>700</v>
      </c>
      <c r="C84" s="3">
        <v>895</v>
      </c>
      <c r="D84" s="3">
        <v>840</v>
      </c>
      <c r="E84" s="3">
        <v>30</v>
      </c>
      <c r="F84" s="3">
        <v>24</v>
      </c>
      <c r="G84" s="23" t="s">
        <v>67</v>
      </c>
      <c r="H84" s="3">
        <v>34</v>
      </c>
      <c r="I84" s="3">
        <v>772</v>
      </c>
      <c r="J84" s="36">
        <v>12</v>
      </c>
      <c r="K84" s="36">
        <v>24</v>
      </c>
      <c r="L84" s="36">
        <v>36</v>
      </c>
      <c r="M84" s="5">
        <v>800</v>
      </c>
      <c r="N84" s="5">
        <v>2</v>
      </c>
      <c r="O84" s="23" t="s">
        <v>50</v>
      </c>
      <c r="P84" s="23" t="s">
        <v>50</v>
      </c>
      <c r="Q84" s="23" t="s">
        <v>50</v>
      </c>
      <c r="R84" s="23" t="s">
        <v>50</v>
      </c>
      <c r="S84" s="23" t="s">
        <v>50</v>
      </c>
      <c r="T84" s="23" t="s">
        <v>50</v>
      </c>
      <c r="U84" s="23" t="s">
        <v>50</v>
      </c>
      <c r="V84" s="23" t="s">
        <v>50</v>
      </c>
      <c r="W84" s="23" t="s">
        <v>50</v>
      </c>
      <c r="X84" s="23" t="s">
        <v>50</v>
      </c>
      <c r="Y84" s="23" t="s">
        <v>50</v>
      </c>
      <c r="Z84" s="164">
        <v>105</v>
      </c>
      <c r="AA84" s="164">
        <v>145</v>
      </c>
      <c r="AB84" s="163" t="s">
        <v>263</v>
      </c>
    </row>
    <row r="85" spans="1:28">
      <c r="A85" s="13">
        <v>10</v>
      </c>
      <c r="B85" s="14">
        <v>800</v>
      </c>
      <c r="C85" s="3">
        <v>1015</v>
      </c>
      <c r="D85" s="3">
        <v>950</v>
      </c>
      <c r="E85" s="3">
        <v>33</v>
      </c>
      <c r="F85" s="3">
        <v>24</v>
      </c>
      <c r="G85" s="13" t="s">
        <v>68</v>
      </c>
      <c r="H85" s="3">
        <v>36</v>
      </c>
      <c r="I85" s="3">
        <v>876</v>
      </c>
      <c r="J85" s="36">
        <v>12</v>
      </c>
      <c r="K85" s="36">
        <v>26</v>
      </c>
      <c r="L85" s="36">
        <v>38</v>
      </c>
      <c r="M85" s="5">
        <v>905</v>
      </c>
      <c r="N85" s="5">
        <v>2</v>
      </c>
      <c r="O85" s="23" t="s">
        <v>50</v>
      </c>
      <c r="P85" s="23" t="s">
        <v>50</v>
      </c>
      <c r="Q85" s="23" t="s">
        <v>50</v>
      </c>
      <c r="R85" s="23" t="s">
        <v>50</v>
      </c>
      <c r="S85" s="23" t="s">
        <v>50</v>
      </c>
      <c r="T85" s="23" t="s">
        <v>50</v>
      </c>
      <c r="U85" s="23" t="s">
        <v>50</v>
      </c>
      <c r="V85" s="23" t="s">
        <v>50</v>
      </c>
      <c r="W85" s="23" t="s">
        <v>50</v>
      </c>
      <c r="X85" s="23" t="s">
        <v>50</v>
      </c>
      <c r="Y85" s="23" t="s">
        <v>50</v>
      </c>
      <c r="Z85" s="164">
        <v>115</v>
      </c>
      <c r="AA85" s="164">
        <v>155</v>
      </c>
      <c r="AB85" s="163" t="s">
        <v>263</v>
      </c>
    </row>
    <row r="86" spans="1:28">
      <c r="A86" s="13">
        <v>10</v>
      </c>
      <c r="B86" s="14">
        <v>900</v>
      </c>
      <c r="C86" s="3">
        <v>1115</v>
      </c>
      <c r="D86" s="3">
        <v>1050</v>
      </c>
      <c r="E86" s="3">
        <v>33</v>
      </c>
      <c r="F86" s="3">
        <v>28</v>
      </c>
      <c r="G86" s="13" t="s">
        <v>68</v>
      </c>
      <c r="H86" s="3">
        <v>38</v>
      </c>
      <c r="I86" s="3">
        <v>976</v>
      </c>
      <c r="J86" s="36">
        <v>12</v>
      </c>
      <c r="K86" s="36">
        <v>27</v>
      </c>
      <c r="L86" s="36">
        <v>38</v>
      </c>
      <c r="M86" s="5">
        <v>1005</v>
      </c>
      <c r="N86" s="5">
        <v>2</v>
      </c>
      <c r="O86" s="23" t="s">
        <v>50</v>
      </c>
      <c r="P86" s="23" t="s">
        <v>50</v>
      </c>
      <c r="Q86" s="23" t="s">
        <v>50</v>
      </c>
      <c r="R86" s="23" t="s">
        <v>50</v>
      </c>
      <c r="S86" s="23" t="s">
        <v>50</v>
      </c>
      <c r="T86" s="23" t="s">
        <v>50</v>
      </c>
      <c r="U86" s="23" t="s">
        <v>50</v>
      </c>
      <c r="V86" s="23" t="s">
        <v>50</v>
      </c>
      <c r="W86" s="23" t="s">
        <v>50</v>
      </c>
      <c r="X86" s="23" t="s">
        <v>50</v>
      </c>
      <c r="Y86" s="23" t="s">
        <v>50</v>
      </c>
      <c r="Z86" s="164">
        <v>115</v>
      </c>
      <c r="AA86" s="164">
        <v>155</v>
      </c>
      <c r="AB86" s="163" t="s">
        <v>263</v>
      </c>
    </row>
    <row r="87" spans="1:28">
      <c r="A87" s="13">
        <v>10</v>
      </c>
      <c r="B87" s="14">
        <v>1000</v>
      </c>
      <c r="C87" s="3">
        <v>1230</v>
      </c>
      <c r="D87" s="3">
        <v>1160</v>
      </c>
      <c r="E87" s="3">
        <v>36</v>
      </c>
      <c r="F87" s="3">
        <v>28</v>
      </c>
      <c r="G87" s="13" t="s">
        <v>69</v>
      </c>
      <c r="H87" s="3">
        <v>38</v>
      </c>
      <c r="I87" s="3">
        <v>1080</v>
      </c>
      <c r="J87" s="36">
        <v>16</v>
      </c>
      <c r="K87" s="36">
        <v>29</v>
      </c>
      <c r="L87" s="36">
        <v>40</v>
      </c>
      <c r="M87" s="5">
        <v>1110</v>
      </c>
      <c r="N87" s="5">
        <v>2</v>
      </c>
      <c r="O87" s="23" t="s">
        <v>50</v>
      </c>
      <c r="P87" s="23" t="s">
        <v>50</v>
      </c>
      <c r="Q87" s="23" t="s">
        <v>50</v>
      </c>
      <c r="R87" s="23" t="s">
        <v>50</v>
      </c>
      <c r="S87" s="23" t="s">
        <v>50</v>
      </c>
      <c r="T87" s="23" t="s">
        <v>50</v>
      </c>
      <c r="U87" s="23" t="s">
        <v>50</v>
      </c>
      <c r="V87" s="23" t="s">
        <v>50</v>
      </c>
      <c r="W87" s="23" t="s">
        <v>50</v>
      </c>
      <c r="X87" s="23" t="s">
        <v>50</v>
      </c>
      <c r="Y87" s="23" t="s">
        <v>50</v>
      </c>
      <c r="Z87" s="164">
        <v>120</v>
      </c>
      <c r="AA87" s="164">
        <v>165</v>
      </c>
      <c r="AB87" s="163" t="s">
        <v>263</v>
      </c>
    </row>
    <row r="88" spans="1:28">
      <c r="A88" s="13">
        <v>10</v>
      </c>
      <c r="B88" s="14">
        <v>1200</v>
      </c>
      <c r="C88" s="3">
        <v>1455</v>
      </c>
      <c r="D88" s="3">
        <v>1380</v>
      </c>
      <c r="E88" s="3">
        <v>39</v>
      </c>
      <c r="F88" s="3">
        <v>32</v>
      </c>
      <c r="G88" s="13" t="s">
        <v>85</v>
      </c>
      <c r="H88" s="3">
        <v>44</v>
      </c>
      <c r="I88" s="3">
        <v>1292</v>
      </c>
      <c r="J88" s="36">
        <v>16</v>
      </c>
      <c r="K88" s="36">
        <v>32</v>
      </c>
      <c r="L88" s="36">
        <v>46</v>
      </c>
      <c r="M88" s="5">
        <v>1330</v>
      </c>
      <c r="N88" s="5">
        <v>2</v>
      </c>
      <c r="O88" s="23" t="s">
        <v>50</v>
      </c>
      <c r="P88" s="23" t="s">
        <v>50</v>
      </c>
      <c r="Q88" s="23" t="s">
        <v>50</v>
      </c>
      <c r="R88" s="23" t="s">
        <v>50</v>
      </c>
      <c r="S88" s="23" t="s">
        <v>50</v>
      </c>
      <c r="T88" s="23" t="s">
        <v>50</v>
      </c>
      <c r="U88" s="23" t="s">
        <v>50</v>
      </c>
      <c r="V88" s="23" t="s">
        <v>50</v>
      </c>
      <c r="W88" s="23" t="s">
        <v>50</v>
      </c>
      <c r="X88" s="23" t="s">
        <v>50</v>
      </c>
      <c r="Y88" s="23" t="s">
        <v>50</v>
      </c>
      <c r="Z88" s="164">
        <v>135</v>
      </c>
      <c r="AA88" s="164">
        <v>180</v>
      </c>
      <c r="AB88" s="163" t="s">
        <v>263</v>
      </c>
    </row>
    <row r="89" spans="1:28">
      <c r="A89" s="13">
        <v>10</v>
      </c>
      <c r="B89" s="14">
        <v>1400</v>
      </c>
      <c r="C89" s="3">
        <v>1675</v>
      </c>
      <c r="D89" s="3">
        <v>1590</v>
      </c>
      <c r="E89" s="3">
        <v>42</v>
      </c>
      <c r="F89" s="3">
        <v>36</v>
      </c>
      <c r="G89" s="13" t="s">
        <v>56</v>
      </c>
      <c r="H89" s="3">
        <v>48</v>
      </c>
      <c r="I89" s="3">
        <v>1496</v>
      </c>
      <c r="J89" s="36">
        <v>16</v>
      </c>
      <c r="K89" s="36">
        <v>34</v>
      </c>
      <c r="L89" s="36">
        <v>48</v>
      </c>
      <c r="M89" s="5">
        <v>1535</v>
      </c>
      <c r="N89" s="5">
        <v>2</v>
      </c>
      <c r="O89" s="23" t="s">
        <v>50</v>
      </c>
      <c r="P89" s="23" t="s">
        <v>50</v>
      </c>
      <c r="Q89" s="23" t="s">
        <v>50</v>
      </c>
      <c r="R89" s="23" t="s">
        <v>50</v>
      </c>
      <c r="S89" s="23" t="s">
        <v>50</v>
      </c>
      <c r="T89" s="23" t="s">
        <v>50</v>
      </c>
      <c r="U89" s="23" t="s">
        <v>50</v>
      </c>
      <c r="V89" s="23" t="s">
        <v>50</v>
      </c>
      <c r="W89" s="23" t="s">
        <v>50</v>
      </c>
      <c r="X89" s="23" t="s">
        <v>50</v>
      </c>
      <c r="Y89" s="23" t="s">
        <v>50</v>
      </c>
      <c r="Z89" s="164">
        <v>145</v>
      </c>
      <c r="AA89" s="164">
        <v>195</v>
      </c>
      <c r="AB89" s="163" t="s">
        <v>263</v>
      </c>
    </row>
    <row r="90" spans="1:28">
      <c r="A90" s="13">
        <v>10</v>
      </c>
      <c r="B90" s="14">
        <v>1600</v>
      </c>
      <c r="C90" s="3">
        <v>1915</v>
      </c>
      <c r="D90" s="3">
        <v>1820</v>
      </c>
      <c r="E90" s="3">
        <v>48</v>
      </c>
      <c r="F90" s="3">
        <v>40</v>
      </c>
      <c r="G90" s="13" t="s">
        <v>57</v>
      </c>
      <c r="H90" s="3">
        <v>52</v>
      </c>
      <c r="I90" s="3">
        <v>1712</v>
      </c>
      <c r="J90" s="36">
        <v>16</v>
      </c>
      <c r="K90" s="36">
        <v>36</v>
      </c>
      <c r="L90" s="36">
        <v>56</v>
      </c>
      <c r="M90" s="5">
        <v>1760</v>
      </c>
      <c r="N90" s="5">
        <v>2</v>
      </c>
      <c r="O90" s="23" t="s">
        <v>50</v>
      </c>
      <c r="P90" s="23" t="s">
        <v>50</v>
      </c>
      <c r="Q90" s="23" t="s">
        <v>50</v>
      </c>
      <c r="R90" s="23" t="s">
        <v>50</v>
      </c>
      <c r="S90" s="23" t="s">
        <v>50</v>
      </c>
      <c r="T90" s="23" t="s">
        <v>50</v>
      </c>
      <c r="U90" s="23" t="s">
        <v>50</v>
      </c>
      <c r="V90" s="23" t="s">
        <v>50</v>
      </c>
      <c r="W90" s="23" t="s">
        <v>50</v>
      </c>
      <c r="X90" s="23" t="s">
        <v>50</v>
      </c>
      <c r="Y90" s="23" t="s">
        <v>50</v>
      </c>
      <c r="Z90" s="164">
        <v>160</v>
      </c>
      <c r="AA90" s="164">
        <v>220</v>
      </c>
      <c r="AB90" s="163" t="s">
        <v>263</v>
      </c>
    </row>
    <row r="91" spans="1:28">
      <c r="A91" s="13">
        <v>10</v>
      </c>
      <c r="B91" s="14">
        <v>1800</v>
      </c>
      <c r="C91" s="3">
        <v>2115</v>
      </c>
      <c r="D91" s="3">
        <v>2020</v>
      </c>
      <c r="E91" s="3">
        <v>48</v>
      </c>
      <c r="F91" s="3">
        <v>44</v>
      </c>
      <c r="G91" s="13" t="s">
        <v>57</v>
      </c>
      <c r="H91" s="3">
        <v>56</v>
      </c>
      <c r="I91" s="3">
        <v>1910</v>
      </c>
      <c r="J91" s="36">
        <v>16</v>
      </c>
      <c r="K91" s="36">
        <v>39</v>
      </c>
      <c r="L91" s="36">
        <v>55</v>
      </c>
      <c r="M91" s="5">
        <v>1960</v>
      </c>
      <c r="N91" s="5">
        <v>2</v>
      </c>
      <c r="O91" s="23" t="s">
        <v>50</v>
      </c>
      <c r="P91" s="23" t="s">
        <v>50</v>
      </c>
      <c r="Q91" s="23" t="s">
        <v>50</v>
      </c>
      <c r="R91" s="23" t="s">
        <v>50</v>
      </c>
      <c r="S91" s="23" t="s">
        <v>50</v>
      </c>
      <c r="T91" s="23" t="s">
        <v>50</v>
      </c>
      <c r="U91" s="23" t="s">
        <v>50</v>
      </c>
      <c r="V91" s="23" t="s">
        <v>50</v>
      </c>
      <c r="W91" s="23" t="s">
        <v>50</v>
      </c>
      <c r="X91" s="23" t="s">
        <v>50</v>
      </c>
      <c r="Y91" s="23" t="s">
        <v>50</v>
      </c>
      <c r="Z91" s="164">
        <v>165</v>
      </c>
      <c r="AA91" s="164">
        <v>230</v>
      </c>
      <c r="AB91" s="163" t="s">
        <v>263</v>
      </c>
    </row>
    <row r="92" spans="1:28">
      <c r="A92" s="21">
        <v>10</v>
      </c>
      <c r="B92" s="20">
        <v>2000</v>
      </c>
      <c r="C92" s="21">
        <v>2325</v>
      </c>
      <c r="D92" s="21">
        <v>2230</v>
      </c>
      <c r="E92" s="21">
        <v>48</v>
      </c>
      <c r="F92" s="21">
        <v>48</v>
      </c>
      <c r="G92" s="24" t="s">
        <v>57</v>
      </c>
      <c r="H92" s="21">
        <v>60</v>
      </c>
      <c r="I92" s="21">
        <v>2120</v>
      </c>
      <c r="J92" s="21">
        <v>16</v>
      </c>
      <c r="K92" s="21">
        <v>41</v>
      </c>
      <c r="L92" s="21">
        <v>60</v>
      </c>
      <c r="M92" s="21">
        <v>2170</v>
      </c>
      <c r="N92" s="21">
        <v>2</v>
      </c>
      <c r="O92" s="21" t="s">
        <v>50</v>
      </c>
      <c r="P92" s="21" t="s">
        <v>50</v>
      </c>
      <c r="Q92" s="21" t="s">
        <v>50</v>
      </c>
      <c r="R92" s="21" t="s">
        <v>50</v>
      </c>
      <c r="S92" s="21" t="s">
        <v>50</v>
      </c>
      <c r="T92" s="21" t="s">
        <v>50</v>
      </c>
      <c r="U92" s="24" t="s">
        <v>50</v>
      </c>
      <c r="V92" s="24" t="s">
        <v>50</v>
      </c>
      <c r="W92" s="24" t="s">
        <v>50</v>
      </c>
      <c r="X92" s="24" t="s">
        <v>50</v>
      </c>
      <c r="Y92" s="24" t="s">
        <v>50</v>
      </c>
      <c r="Z92" s="164">
        <v>175</v>
      </c>
      <c r="AA92" s="164">
        <v>235</v>
      </c>
      <c r="AB92" s="163" t="s">
        <v>263</v>
      </c>
    </row>
    <row r="93" spans="1:28">
      <c r="A93" s="18">
        <v>16</v>
      </c>
      <c r="B93" s="17">
        <v>10</v>
      </c>
      <c r="C93" s="46">
        <v>90</v>
      </c>
      <c r="D93" s="46">
        <v>60</v>
      </c>
      <c r="E93" s="46">
        <v>14</v>
      </c>
      <c r="F93" s="46">
        <v>4</v>
      </c>
      <c r="G93" s="18" t="s">
        <v>64</v>
      </c>
      <c r="H93" s="46">
        <v>16</v>
      </c>
      <c r="I93" s="46">
        <v>28</v>
      </c>
      <c r="J93" s="30">
        <v>4</v>
      </c>
      <c r="K93" s="30">
        <v>6</v>
      </c>
      <c r="L93" s="30">
        <v>10</v>
      </c>
      <c r="M93" s="25">
        <v>40</v>
      </c>
      <c r="N93" s="25">
        <v>2</v>
      </c>
      <c r="O93" s="7">
        <v>4.5</v>
      </c>
      <c r="P93" s="7">
        <v>4</v>
      </c>
      <c r="Q93" s="25">
        <v>24</v>
      </c>
      <c r="R93" s="25">
        <v>34</v>
      </c>
      <c r="S93" s="25">
        <v>35</v>
      </c>
      <c r="T93" s="25">
        <v>23</v>
      </c>
      <c r="U93" s="26" t="s">
        <v>50</v>
      </c>
      <c r="V93" s="7" t="s">
        <v>50</v>
      </c>
      <c r="W93" s="7" t="s">
        <v>50</v>
      </c>
      <c r="X93" s="7" t="s">
        <v>50</v>
      </c>
      <c r="Y93" s="7" t="s">
        <v>50</v>
      </c>
      <c r="Z93" s="164">
        <v>50</v>
      </c>
      <c r="AA93" s="164">
        <v>70</v>
      </c>
      <c r="AB93" s="163" t="s">
        <v>263</v>
      </c>
    </row>
    <row r="94" spans="1:28">
      <c r="A94" s="13">
        <v>16</v>
      </c>
      <c r="B94" s="14">
        <v>15</v>
      </c>
      <c r="C94" s="3">
        <v>95</v>
      </c>
      <c r="D94" s="3">
        <v>65</v>
      </c>
      <c r="E94" s="3">
        <v>14</v>
      </c>
      <c r="F94" s="3">
        <v>4</v>
      </c>
      <c r="G94" s="13" t="s">
        <v>64</v>
      </c>
      <c r="H94" s="3">
        <v>16</v>
      </c>
      <c r="I94" s="3">
        <v>32</v>
      </c>
      <c r="J94" s="45">
        <v>4</v>
      </c>
      <c r="K94" s="45">
        <v>6</v>
      </c>
      <c r="L94" s="45">
        <v>11</v>
      </c>
      <c r="M94" s="5">
        <v>45</v>
      </c>
      <c r="N94" s="5">
        <v>2</v>
      </c>
      <c r="O94" s="4">
        <v>4.5</v>
      </c>
      <c r="P94" s="4">
        <v>4</v>
      </c>
      <c r="Q94" s="5">
        <v>29</v>
      </c>
      <c r="R94" s="5">
        <v>39</v>
      </c>
      <c r="S94" s="5">
        <v>40</v>
      </c>
      <c r="T94" s="5">
        <v>28</v>
      </c>
      <c r="U94" s="4" t="s">
        <v>50</v>
      </c>
      <c r="V94" s="4" t="s">
        <v>50</v>
      </c>
      <c r="W94" s="4" t="s">
        <v>50</v>
      </c>
      <c r="X94" s="4" t="s">
        <v>50</v>
      </c>
      <c r="Y94" s="4" t="s">
        <v>50</v>
      </c>
      <c r="Z94" s="164">
        <v>50</v>
      </c>
      <c r="AA94" s="164">
        <v>70</v>
      </c>
      <c r="AB94" s="163" t="s">
        <v>263</v>
      </c>
    </row>
    <row r="95" spans="1:28">
      <c r="A95" s="13">
        <v>16</v>
      </c>
      <c r="B95" s="14">
        <v>20</v>
      </c>
      <c r="C95" s="3">
        <v>105</v>
      </c>
      <c r="D95" s="3">
        <v>75</v>
      </c>
      <c r="E95" s="3">
        <v>14</v>
      </c>
      <c r="F95" s="3">
        <v>4</v>
      </c>
      <c r="G95" s="13" t="s">
        <v>64</v>
      </c>
      <c r="H95" s="3">
        <v>18</v>
      </c>
      <c r="I95" s="3">
        <v>40</v>
      </c>
      <c r="J95" s="45">
        <v>4</v>
      </c>
      <c r="K95" s="45">
        <v>6.5</v>
      </c>
      <c r="L95" s="45">
        <v>12</v>
      </c>
      <c r="M95" s="5">
        <v>58</v>
      </c>
      <c r="N95" s="5">
        <v>2</v>
      </c>
      <c r="O95" s="4">
        <v>4.5</v>
      </c>
      <c r="P95" s="4">
        <v>4</v>
      </c>
      <c r="Q95" s="5">
        <v>36</v>
      </c>
      <c r="R95" s="5">
        <v>50</v>
      </c>
      <c r="S95" s="5">
        <v>51</v>
      </c>
      <c r="T95" s="5">
        <v>35</v>
      </c>
      <c r="U95" s="4" t="s">
        <v>50</v>
      </c>
      <c r="V95" s="4" t="s">
        <v>50</v>
      </c>
      <c r="W95" s="4" t="s">
        <v>50</v>
      </c>
      <c r="X95" s="4" t="s">
        <v>50</v>
      </c>
      <c r="Y95" s="4" t="s">
        <v>50</v>
      </c>
      <c r="Z95" s="164">
        <v>55</v>
      </c>
      <c r="AA95" s="164">
        <v>75</v>
      </c>
      <c r="AB95" s="163" t="s">
        <v>263</v>
      </c>
    </row>
    <row r="96" spans="1:28">
      <c r="A96" s="13">
        <v>16</v>
      </c>
      <c r="B96" s="14">
        <v>25</v>
      </c>
      <c r="C96" s="3">
        <v>115</v>
      </c>
      <c r="D96" s="3">
        <v>85</v>
      </c>
      <c r="E96" s="3">
        <v>14</v>
      </c>
      <c r="F96" s="3">
        <v>4</v>
      </c>
      <c r="G96" s="23" t="s">
        <v>64</v>
      </c>
      <c r="H96" s="3">
        <v>18</v>
      </c>
      <c r="I96" s="3">
        <v>50</v>
      </c>
      <c r="J96" s="45">
        <v>4</v>
      </c>
      <c r="K96" s="45">
        <v>7</v>
      </c>
      <c r="L96" s="45">
        <v>14</v>
      </c>
      <c r="M96" s="5">
        <v>68</v>
      </c>
      <c r="N96" s="5">
        <v>2</v>
      </c>
      <c r="O96" s="4">
        <v>4.5</v>
      </c>
      <c r="P96" s="4">
        <v>4</v>
      </c>
      <c r="Q96" s="5">
        <v>43</v>
      </c>
      <c r="R96" s="5">
        <v>57</v>
      </c>
      <c r="S96" s="5">
        <v>58</v>
      </c>
      <c r="T96" s="5">
        <v>42</v>
      </c>
      <c r="U96" s="4" t="s">
        <v>50</v>
      </c>
      <c r="V96" s="4" t="s">
        <v>50</v>
      </c>
      <c r="W96" s="4" t="s">
        <v>50</v>
      </c>
      <c r="X96" s="4" t="s">
        <v>50</v>
      </c>
      <c r="Y96" s="4" t="s">
        <v>50</v>
      </c>
      <c r="Z96" s="164">
        <v>55</v>
      </c>
      <c r="AA96" s="164">
        <v>75</v>
      </c>
      <c r="AB96" s="163" t="s">
        <v>263</v>
      </c>
    </row>
    <row r="97" spans="1:28">
      <c r="A97" s="13">
        <v>16</v>
      </c>
      <c r="B97" s="14">
        <v>32</v>
      </c>
      <c r="C97" s="3">
        <v>140</v>
      </c>
      <c r="D97" s="3">
        <v>100</v>
      </c>
      <c r="E97" s="3">
        <v>18</v>
      </c>
      <c r="F97" s="3">
        <v>4</v>
      </c>
      <c r="G97" s="23" t="s">
        <v>65</v>
      </c>
      <c r="H97" s="3">
        <v>18</v>
      </c>
      <c r="I97" s="3">
        <v>60</v>
      </c>
      <c r="J97" s="45">
        <v>6</v>
      </c>
      <c r="K97" s="45">
        <v>7</v>
      </c>
      <c r="L97" s="45">
        <v>14</v>
      </c>
      <c r="M97" s="5">
        <v>78</v>
      </c>
      <c r="N97" s="5">
        <v>2</v>
      </c>
      <c r="O97" s="4">
        <v>4.5</v>
      </c>
      <c r="P97" s="4">
        <v>4</v>
      </c>
      <c r="Q97" s="5">
        <v>51</v>
      </c>
      <c r="R97" s="5">
        <v>65</v>
      </c>
      <c r="S97" s="5">
        <v>66</v>
      </c>
      <c r="T97" s="5">
        <v>50</v>
      </c>
      <c r="U97" s="4" t="s">
        <v>50</v>
      </c>
      <c r="V97" s="4" t="s">
        <v>50</v>
      </c>
      <c r="W97" s="4" t="s">
        <v>50</v>
      </c>
      <c r="X97" s="4" t="s">
        <v>50</v>
      </c>
      <c r="Y97" s="4" t="s">
        <v>50</v>
      </c>
      <c r="Z97" s="164">
        <v>60</v>
      </c>
      <c r="AA97" s="164">
        <v>85</v>
      </c>
      <c r="AB97" s="163" t="s">
        <v>263</v>
      </c>
    </row>
    <row r="98" spans="1:28">
      <c r="A98" s="13">
        <v>16</v>
      </c>
      <c r="B98" s="14">
        <v>40</v>
      </c>
      <c r="C98" s="3">
        <v>150</v>
      </c>
      <c r="D98" s="3">
        <v>110</v>
      </c>
      <c r="E98" s="3">
        <v>18</v>
      </c>
      <c r="F98" s="3">
        <v>4</v>
      </c>
      <c r="G98" s="23" t="s">
        <v>65</v>
      </c>
      <c r="H98" s="3">
        <v>18</v>
      </c>
      <c r="I98" s="3">
        <v>70</v>
      </c>
      <c r="J98" s="45">
        <v>6</v>
      </c>
      <c r="K98" s="45">
        <v>7.5</v>
      </c>
      <c r="L98" s="45">
        <v>14</v>
      </c>
      <c r="M98" s="5">
        <v>88</v>
      </c>
      <c r="N98" s="5">
        <v>2</v>
      </c>
      <c r="O98" s="4">
        <v>4.5</v>
      </c>
      <c r="P98" s="4">
        <v>4</v>
      </c>
      <c r="Q98" s="5">
        <v>61</v>
      </c>
      <c r="R98" s="5">
        <v>75</v>
      </c>
      <c r="S98" s="5">
        <v>76</v>
      </c>
      <c r="T98" s="5">
        <v>60</v>
      </c>
      <c r="U98" s="4" t="s">
        <v>50</v>
      </c>
      <c r="V98" s="4" t="s">
        <v>50</v>
      </c>
      <c r="W98" s="4" t="s">
        <v>50</v>
      </c>
      <c r="X98" s="4" t="s">
        <v>50</v>
      </c>
      <c r="Y98" s="4" t="s">
        <v>50</v>
      </c>
      <c r="Z98" s="164">
        <v>60</v>
      </c>
      <c r="AA98" s="164">
        <v>85</v>
      </c>
      <c r="AB98" s="163" t="s">
        <v>263</v>
      </c>
    </row>
    <row r="99" spans="1:28">
      <c r="A99" s="13">
        <v>16</v>
      </c>
      <c r="B99" s="14">
        <v>50</v>
      </c>
      <c r="C99" s="3">
        <v>165</v>
      </c>
      <c r="D99" s="3">
        <v>125</v>
      </c>
      <c r="E99" s="3">
        <v>18</v>
      </c>
      <c r="F99" s="3">
        <v>4</v>
      </c>
      <c r="G99" s="23" t="s">
        <v>65</v>
      </c>
      <c r="H99" s="3">
        <v>18</v>
      </c>
      <c r="I99" s="3">
        <v>84</v>
      </c>
      <c r="J99" s="45">
        <v>5</v>
      </c>
      <c r="K99" s="45">
        <v>8</v>
      </c>
      <c r="L99" s="45">
        <v>15</v>
      </c>
      <c r="M99" s="5">
        <v>102</v>
      </c>
      <c r="N99" s="5">
        <v>2</v>
      </c>
      <c r="O99" s="4">
        <v>4.5</v>
      </c>
      <c r="P99" s="4">
        <v>4</v>
      </c>
      <c r="Q99" s="5">
        <v>73</v>
      </c>
      <c r="R99" s="5">
        <v>87</v>
      </c>
      <c r="S99" s="5">
        <v>88</v>
      </c>
      <c r="T99" s="5">
        <v>72</v>
      </c>
      <c r="U99" s="4" t="s">
        <v>50</v>
      </c>
      <c r="V99" s="4" t="s">
        <v>50</v>
      </c>
      <c r="W99" s="4" t="s">
        <v>50</v>
      </c>
      <c r="X99" s="4" t="s">
        <v>50</v>
      </c>
      <c r="Y99" s="4" t="s">
        <v>50</v>
      </c>
      <c r="Z99" s="164">
        <v>60</v>
      </c>
      <c r="AA99" s="164">
        <v>85</v>
      </c>
      <c r="AB99" s="163" t="s">
        <v>263</v>
      </c>
    </row>
    <row r="100" spans="1:28">
      <c r="A100" s="13">
        <v>16</v>
      </c>
      <c r="B100" s="14">
        <v>65</v>
      </c>
      <c r="C100" s="3">
        <v>185</v>
      </c>
      <c r="D100" s="3">
        <v>145</v>
      </c>
      <c r="E100" s="3">
        <v>18</v>
      </c>
      <c r="F100" s="3">
        <v>8</v>
      </c>
      <c r="G100" s="23" t="s">
        <v>65</v>
      </c>
      <c r="H100" s="3">
        <v>18</v>
      </c>
      <c r="I100" s="3">
        <v>104</v>
      </c>
      <c r="J100" s="45">
        <v>6</v>
      </c>
      <c r="K100" s="45">
        <v>8</v>
      </c>
      <c r="L100" s="45">
        <v>14</v>
      </c>
      <c r="M100" s="5">
        <v>122</v>
      </c>
      <c r="N100" s="5">
        <v>2</v>
      </c>
      <c r="O100" s="4">
        <v>4.5</v>
      </c>
      <c r="P100" s="4">
        <v>4</v>
      </c>
      <c r="Q100" s="5">
        <v>95</v>
      </c>
      <c r="R100" s="5">
        <v>109</v>
      </c>
      <c r="S100" s="5">
        <v>110</v>
      </c>
      <c r="T100" s="5">
        <v>94</v>
      </c>
      <c r="U100" s="4" t="s">
        <v>50</v>
      </c>
      <c r="V100" s="4" t="s">
        <v>50</v>
      </c>
      <c r="W100" s="4" t="s">
        <v>50</v>
      </c>
      <c r="X100" s="4" t="s">
        <v>50</v>
      </c>
      <c r="Y100" s="4" t="s">
        <v>50</v>
      </c>
      <c r="Z100" s="164">
        <v>60</v>
      </c>
      <c r="AA100" s="164">
        <v>85</v>
      </c>
      <c r="AB100" s="163" t="s">
        <v>263</v>
      </c>
    </row>
    <row r="101" spans="1:28">
      <c r="A101" s="13">
        <v>16</v>
      </c>
      <c r="B101" s="38">
        <v>80</v>
      </c>
      <c r="C101" s="13">
        <v>200</v>
      </c>
      <c r="D101" s="13">
        <v>160</v>
      </c>
      <c r="E101" s="3">
        <v>18</v>
      </c>
      <c r="F101" s="3">
        <v>8</v>
      </c>
      <c r="G101" s="23" t="s">
        <v>65</v>
      </c>
      <c r="H101" s="3">
        <v>20</v>
      </c>
      <c r="I101" s="13">
        <v>120</v>
      </c>
      <c r="J101" s="45">
        <v>6</v>
      </c>
      <c r="K101" s="45">
        <v>8.5</v>
      </c>
      <c r="L101" s="45">
        <v>15</v>
      </c>
      <c r="M101" s="39">
        <v>138</v>
      </c>
      <c r="N101" s="39">
        <v>2</v>
      </c>
      <c r="O101" s="23">
        <v>4.5</v>
      </c>
      <c r="P101" s="23">
        <v>4</v>
      </c>
      <c r="Q101" s="39">
        <v>106</v>
      </c>
      <c r="R101" s="39">
        <v>120</v>
      </c>
      <c r="S101" s="39">
        <v>121</v>
      </c>
      <c r="T101" s="39">
        <v>105</v>
      </c>
      <c r="U101" s="23" t="s">
        <v>50</v>
      </c>
      <c r="V101" s="23" t="s">
        <v>50</v>
      </c>
      <c r="W101" s="23" t="s">
        <v>50</v>
      </c>
      <c r="X101" s="23" t="s">
        <v>50</v>
      </c>
      <c r="Y101" s="23" t="s">
        <v>50</v>
      </c>
      <c r="Z101" s="164">
        <v>65</v>
      </c>
      <c r="AA101" s="164">
        <v>90</v>
      </c>
      <c r="AB101" s="163" t="s">
        <v>263</v>
      </c>
    </row>
    <row r="102" spans="1:28">
      <c r="A102" s="13">
        <v>16</v>
      </c>
      <c r="B102" s="14">
        <v>100</v>
      </c>
      <c r="C102" s="3">
        <v>220</v>
      </c>
      <c r="D102" s="3">
        <v>180</v>
      </c>
      <c r="E102" s="3">
        <v>18</v>
      </c>
      <c r="F102" s="3">
        <v>8</v>
      </c>
      <c r="G102" s="23" t="s">
        <v>65</v>
      </c>
      <c r="H102" s="3">
        <v>20</v>
      </c>
      <c r="I102" s="3">
        <v>140</v>
      </c>
      <c r="J102" s="45">
        <v>8</v>
      </c>
      <c r="K102" s="45">
        <v>9.5</v>
      </c>
      <c r="L102" s="45">
        <v>15</v>
      </c>
      <c r="M102" s="5">
        <v>158</v>
      </c>
      <c r="N102" s="5">
        <v>2</v>
      </c>
      <c r="O102" s="4">
        <v>5</v>
      </c>
      <c r="P102" s="4">
        <v>4.5</v>
      </c>
      <c r="Q102" s="5">
        <v>129</v>
      </c>
      <c r="R102" s="5">
        <v>149</v>
      </c>
      <c r="S102" s="5">
        <v>150</v>
      </c>
      <c r="T102" s="5">
        <v>128</v>
      </c>
      <c r="U102" s="4" t="s">
        <v>50</v>
      </c>
      <c r="V102" s="4" t="s">
        <v>50</v>
      </c>
      <c r="W102" s="4" t="s">
        <v>50</v>
      </c>
      <c r="X102" s="4" t="s">
        <v>50</v>
      </c>
      <c r="Y102" s="4" t="s">
        <v>50</v>
      </c>
      <c r="Z102" s="164">
        <v>65</v>
      </c>
      <c r="AA102" s="164">
        <v>90</v>
      </c>
      <c r="AB102" s="163" t="s">
        <v>263</v>
      </c>
    </row>
    <row r="103" spans="1:28">
      <c r="A103" s="13">
        <v>16</v>
      </c>
      <c r="B103" s="14">
        <v>125</v>
      </c>
      <c r="C103" s="3">
        <v>250</v>
      </c>
      <c r="D103" s="3">
        <v>210</v>
      </c>
      <c r="E103" s="3">
        <v>18</v>
      </c>
      <c r="F103" s="3">
        <v>8</v>
      </c>
      <c r="G103" s="23" t="s">
        <v>65</v>
      </c>
      <c r="H103" s="3">
        <v>22</v>
      </c>
      <c r="I103" s="3">
        <v>170</v>
      </c>
      <c r="J103" s="45">
        <v>8</v>
      </c>
      <c r="K103" s="45">
        <v>10</v>
      </c>
      <c r="L103" s="45">
        <v>17</v>
      </c>
      <c r="M103" s="5">
        <v>188</v>
      </c>
      <c r="N103" s="5">
        <v>2</v>
      </c>
      <c r="O103" s="4">
        <v>5</v>
      </c>
      <c r="P103" s="4">
        <v>4.5</v>
      </c>
      <c r="Q103" s="5">
        <v>155</v>
      </c>
      <c r="R103" s="5">
        <v>175</v>
      </c>
      <c r="S103" s="5">
        <v>176</v>
      </c>
      <c r="T103" s="5">
        <v>154</v>
      </c>
      <c r="U103" s="4" t="s">
        <v>50</v>
      </c>
      <c r="V103" s="4" t="s">
        <v>50</v>
      </c>
      <c r="W103" s="4" t="s">
        <v>50</v>
      </c>
      <c r="X103" s="4" t="s">
        <v>50</v>
      </c>
      <c r="Y103" s="4" t="s">
        <v>50</v>
      </c>
      <c r="Z103" s="164">
        <v>70</v>
      </c>
      <c r="AA103" s="164">
        <v>95</v>
      </c>
      <c r="AB103" s="163" t="s">
        <v>263</v>
      </c>
    </row>
    <row r="104" spans="1:28">
      <c r="A104" s="13">
        <v>16</v>
      </c>
      <c r="B104" s="14">
        <v>150</v>
      </c>
      <c r="C104" s="3">
        <v>285</v>
      </c>
      <c r="D104" s="3">
        <v>240</v>
      </c>
      <c r="E104" s="3">
        <v>22</v>
      </c>
      <c r="F104" s="3">
        <v>8</v>
      </c>
      <c r="G104" s="23" t="s">
        <v>3</v>
      </c>
      <c r="H104" s="3">
        <v>22</v>
      </c>
      <c r="I104" s="3">
        <v>190</v>
      </c>
      <c r="J104" s="45">
        <v>10</v>
      </c>
      <c r="K104" s="45">
        <v>11</v>
      </c>
      <c r="L104" s="45">
        <v>17</v>
      </c>
      <c r="M104" s="5">
        <v>212</v>
      </c>
      <c r="N104" s="5">
        <v>2</v>
      </c>
      <c r="O104" s="4">
        <v>5</v>
      </c>
      <c r="P104" s="4">
        <v>4.5</v>
      </c>
      <c r="Q104" s="5">
        <v>183</v>
      </c>
      <c r="R104" s="5">
        <v>203</v>
      </c>
      <c r="S104" s="5">
        <v>204</v>
      </c>
      <c r="T104" s="5">
        <v>182</v>
      </c>
      <c r="U104" s="4" t="s">
        <v>50</v>
      </c>
      <c r="V104" s="4" t="s">
        <v>50</v>
      </c>
      <c r="W104" s="4" t="s">
        <v>50</v>
      </c>
      <c r="X104" s="4" t="s">
        <v>50</v>
      </c>
      <c r="Y104" s="4" t="s">
        <v>50</v>
      </c>
      <c r="Z104" s="164">
        <v>75</v>
      </c>
      <c r="AA104" s="164">
        <v>105</v>
      </c>
      <c r="AB104" s="163" t="s">
        <v>263</v>
      </c>
    </row>
    <row r="105" spans="1:28">
      <c r="A105" s="13">
        <v>16</v>
      </c>
      <c r="B105" s="14">
        <v>200</v>
      </c>
      <c r="C105" s="3">
        <v>340</v>
      </c>
      <c r="D105" s="3">
        <v>295</v>
      </c>
      <c r="E105" s="3">
        <v>22</v>
      </c>
      <c r="F105" s="3">
        <v>12</v>
      </c>
      <c r="G105" s="23" t="s">
        <v>3</v>
      </c>
      <c r="H105" s="3">
        <v>24</v>
      </c>
      <c r="I105" s="3">
        <v>246</v>
      </c>
      <c r="J105" s="45">
        <v>10</v>
      </c>
      <c r="K105" s="45">
        <v>12</v>
      </c>
      <c r="L105" s="45">
        <v>18</v>
      </c>
      <c r="M105" s="5">
        <v>268</v>
      </c>
      <c r="N105" s="5">
        <v>2</v>
      </c>
      <c r="O105" s="4">
        <v>5</v>
      </c>
      <c r="P105" s="4">
        <v>4.5</v>
      </c>
      <c r="Q105" s="5">
        <v>239</v>
      </c>
      <c r="R105" s="5">
        <v>259</v>
      </c>
      <c r="S105" s="5">
        <v>260</v>
      </c>
      <c r="T105" s="5">
        <v>238</v>
      </c>
      <c r="U105" s="4" t="s">
        <v>50</v>
      </c>
      <c r="V105" s="4" t="s">
        <v>50</v>
      </c>
      <c r="W105" s="4" t="s">
        <v>50</v>
      </c>
      <c r="X105" s="4" t="s">
        <v>50</v>
      </c>
      <c r="Y105" s="4" t="s">
        <v>50</v>
      </c>
      <c r="Z105" s="164">
        <v>80</v>
      </c>
      <c r="AA105" s="164">
        <v>105</v>
      </c>
      <c r="AB105" s="163" t="s">
        <v>263</v>
      </c>
    </row>
    <row r="106" spans="1:28">
      <c r="A106" s="13">
        <v>16</v>
      </c>
      <c r="B106" s="14">
        <v>250</v>
      </c>
      <c r="C106" s="3">
        <v>405</v>
      </c>
      <c r="D106" s="3">
        <v>355</v>
      </c>
      <c r="E106" s="3">
        <v>26</v>
      </c>
      <c r="F106" s="3">
        <v>12</v>
      </c>
      <c r="G106" s="23" t="s">
        <v>66</v>
      </c>
      <c r="H106" s="3">
        <v>26</v>
      </c>
      <c r="I106" s="5">
        <v>296</v>
      </c>
      <c r="J106" s="45">
        <v>12</v>
      </c>
      <c r="K106" s="45">
        <v>14</v>
      </c>
      <c r="L106" s="45">
        <v>20</v>
      </c>
      <c r="M106" s="5">
        <v>320</v>
      </c>
      <c r="N106" s="5">
        <v>2</v>
      </c>
      <c r="O106" s="4">
        <v>5</v>
      </c>
      <c r="P106" s="4">
        <v>4.5</v>
      </c>
      <c r="Q106" s="5">
        <v>292</v>
      </c>
      <c r="R106" s="5">
        <v>312</v>
      </c>
      <c r="S106" s="5">
        <v>313</v>
      </c>
      <c r="T106" s="5">
        <v>291</v>
      </c>
      <c r="U106" s="6" t="s">
        <v>50</v>
      </c>
      <c r="V106" s="6" t="s">
        <v>50</v>
      </c>
      <c r="W106" s="6" t="s">
        <v>50</v>
      </c>
      <c r="X106" s="6" t="s">
        <v>50</v>
      </c>
      <c r="Y106" s="4" t="s">
        <v>50</v>
      </c>
      <c r="Z106" s="164">
        <v>85</v>
      </c>
      <c r="AA106" s="164">
        <v>120</v>
      </c>
      <c r="AB106" s="163" t="s">
        <v>263</v>
      </c>
    </row>
    <row r="107" spans="1:28">
      <c r="A107" s="13">
        <v>16</v>
      </c>
      <c r="B107" s="14">
        <v>300</v>
      </c>
      <c r="C107" s="3">
        <v>460</v>
      </c>
      <c r="D107" s="3">
        <v>410</v>
      </c>
      <c r="E107" s="3">
        <v>26</v>
      </c>
      <c r="F107" s="3">
        <v>12</v>
      </c>
      <c r="G107" s="23" t="s">
        <v>66</v>
      </c>
      <c r="H107" s="3">
        <v>28</v>
      </c>
      <c r="I107" s="3">
        <v>350</v>
      </c>
      <c r="J107" s="45">
        <v>12</v>
      </c>
      <c r="K107" s="45">
        <v>15</v>
      </c>
      <c r="L107" s="45">
        <v>21</v>
      </c>
      <c r="M107" s="5">
        <v>378</v>
      </c>
      <c r="N107" s="5">
        <v>2</v>
      </c>
      <c r="O107" s="4">
        <v>5</v>
      </c>
      <c r="P107" s="4">
        <v>4.5</v>
      </c>
      <c r="Q107" s="5">
        <v>343</v>
      </c>
      <c r="R107" s="5">
        <v>363</v>
      </c>
      <c r="S107" s="5">
        <v>364</v>
      </c>
      <c r="T107" s="5">
        <v>342</v>
      </c>
      <c r="U107" s="4" t="s">
        <v>50</v>
      </c>
      <c r="V107" s="4" t="s">
        <v>50</v>
      </c>
      <c r="W107" s="4" t="s">
        <v>50</v>
      </c>
      <c r="X107" s="4" t="s">
        <v>50</v>
      </c>
      <c r="Y107" s="4" t="s">
        <v>50</v>
      </c>
      <c r="Z107" s="164">
        <v>90</v>
      </c>
      <c r="AA107" s="164">
        <v>125</v>
      </c>
      <c r="AB107" s="163" t="s">
        <v>263</v>
      </c>
    </row>
    <row r="108" spans="1:28">
      <c r="A108" s="13">
        <v>16</v>
      </c>
      <c r="B108" s="14">
        <v>350</v>
      </c>
      <c r="C108" s="3">
        <v>520</v>
      </c>
      <c r="D108" s="3">
        <v>470</v>
      </c>
      <c r="E108" s="3">
        <v>26</v>
      </c>
      <c r="F108" s="3">
        <v>16</v>
      </c>
      <c r="G108" s="23" t="s">
        <v>66</v>
      </c>
      <c r="H108" s="3">
        <v>30</v>
      </c>
      <c r="I108" s="3">
        <v>410</v>
      </c>
      <c r="J108" s="45">
        <v>12</v>
      </c>
      <c r="K108" s="45">
        <v>16</v>
      </c>
      <c r="L108" s="45">
        <v>23</v>
      </c>
      <c r="M108" s="5">
        <v>428</v>
      </c>
      <c r="N108" s="5">
        <v>2</v>
      </c>
      <c r="O108" s="4">
        <v>5.5</v>
      </c>
      <c r="P108" s="4">
        <v>5</v>
      </c>
      <c r="Q108" s="5">
        <v>395</v>
      </c>
      <c r="R108" s="5">
        <v>421</v>
      </c>
      <c r="S108" s="5">
        <v>422</v>
      </c>
      <c r="T108" s="5">
        <v>394</v>
      </c>
      <c r="U108" s="4" t="s">
        <v>50</v>
      </c>
      <c r="V108" s="4" t="s">
        <v>50</v>
      </c>
      <c r="W108" s="4" t="s">
        <v>50</v>
      </c>
      <c r="X108" s="4" t="s">
        <v>50</v>
      </c>
      <c r="Y108" s="4" t="s">
        <v>50</v>
      </c>
      <c r="Z108" s="164">
        <v>95</v>
      </c>
      <c r="AA108" s="164">
        <v>130</v>
      </c>
      <c r="AB108" s="163" t="s">
        <v>263</v>
      </c>
    </row>
    <row r="109" spans="1:28">
      <c r="A109" s="13">
        <v>16</v>
      </c>
      <c r="B109" s="14">
        <v>400</v>
      </c>
      <c r="C109" s="3">
        <v>580</v>
      </c>
      <c r="D109" s="3">
        <v>525</v>
      </c>
      <c r="E109" s="3">
        <v>30</v>
      </c>
      <c r="F109" s="3">
        <v>16</v>
      </c>
      <c r="G109" s="23" t="s">
        <v>67</v>
      </c>
      <c r="H109" s="3">
        <v>32</v>
      </c>
      <c r="I109" s="3">
        <v>458</v>
      </c>
      <c r="J109" s="45">
        <v>12</v>
      </c>
      <c r="K109" s="45">
        <v>18</v>
      </c>
      <c r="L109" s="45">
        <v>24</v>
      </c>
      <c r="M109" s="5">
        <v>490</v>
      </c>
      <c r="N109" s="5">
        <v>2</v>
      </c>
      <c r="O109" s="4">
        <v>5.5</v>
      </c>
      <c r="P109" s="4">
        <v>5</v>
      </c>
      <c r="Q109" s="5">
        <v>447</v>
      </c>
      <c r="R109" s="5">
        <v>473</v>
      </c>
      <c r="S109" s="5">
        <v>478</v>
      </c>
      <c r="T109" s="5">
        <v>446</v>
      </c>
      <c r="U109" s="4" t="s">
        <v>50</v>
      </c>
      <c r="V109" s="4" t="s">
        <v>50</v>
      </c>
      <c r="W109" s="4" t="s">
        <v>50</v>
      </c>
      <c r="X109" s="4" t="s">
        <v>50</v>
      </c>
      <c r="Y109" s="4" t="s">
        <v>50</v>
      </c>
      <c r="Z109" s="164">
        <v>100</v>
      </c>
      <c r="AA109" s="164">
        <v>140</v>
      </c>
      <c r="AB109" s="163" t="s">
        <v>263</v>
      </c>
    </row>
    <row r="110" spans="1:28">
      <c r="A110" s="13">
        <v>16</v>
      </c>
      <c r="B110" s="14">
        <v>450</v>
      </c>
      <c r="C110" s="3">
        <v>640</v>
      </c>
      <c r="D110" s="3">
        <v>585</v>
      </c>
      <c r="E110" s="3">
        <v>30</v>
      </c>
      <c r="F110" s="3">
        <v>20</v>
      </c>
      <c r="G110" s="23" t="s">
        <v>67</v>
      </c>
      <c r="H110" s="3">
        <v>40</v>
      </c>
      <c r="I110" s="3">
        <v>516</v>
      </c>
      <c r="J110" s="45">
        <v>12</v>
      </c>
      <c r="K110" s="45">
        <v>20</v>
      </c>
      <c r="L110" s="45">
        <v>27</v>
      </c>
      <c r="M110" s="5">
        <v>550</v>
      </c>
      <c r="N110" s="5">
        <v>2</v>
      </c>
      <c r="O110" s="4">
        <v>5.5</v>
      </c>
      <c r="P110" s="4">
        <v>5</v>
      </c>
      <c r="Q110" s="5">
        <v>497</v>
      </c>
      <c r="R110" s="5">
        <v>523</v>
      </c>
      <c r="S110" s="5">
        <v>524</v>
      </c>
      <c r="T110" s="5">
        <v>496</v>
      </c>
      <c r="U110" s="4" t="s">
        <v>50</v>
      </c>
      <c r="V110" s="4" t="s">
        <v>50</v>
      </c>
      <c r="W110" s="4" t="s">
        <v>50</v>
      </c>
      <c r="X110" s="4" t="s">
        <v>50</v>
      </c>
      <c r="Y110" s="4" t="s">
        <v>50</v>
      </c>
      <c r="Z110" s="164">
        <v>120</v>
      </c>
      <c r="AA110" s="164">
        <v>155</v>
      </c>
      <c r="AB110" s="163" t="s">
        <v>263</v>
      </c>
    </row>
    <row r="111" spans="1:28">
      <c r="A111" s="13">
        <v>16</v>
      </c>
      <c r="B111" s="14">
        <v>500</v>
      </c>
      <c r="C111" s="3">
        <v>715</v>
      </c>
      <c r="D111" s="3">
        <v>650</v>
      </c>
      <c r="E111" s="3">
        <v>33</v>
      </c>
      <c r="F111" s="3">
        <v>20</v>
      </c>
      <c r="G111" s="23" t="s">
        <v>68</v>
      </c>
      <c r="H111" s="3">
        <v>44</v>
      </c>
      <c r="I111" s="3">
        <v>576</v>
      </c>
      <c r="J111" s="45">
        <v>12</v>
      </c>
      <c r="K111" s="45">
        <v>21</v>
      </c>
      <c r="L111" s="45">
        <v>30</v>
      </c>
      <c r="M111" s="5">
        <v>610</v>
      </c>
      <c r="N111" s="5">
        <v>2</v>
      </c>
      <c r="O111" s="4">
        <v>5.5</v>
      </c>
      <c r="P111" s="4">
        <v>5</v>
      </c>
      <c r="Q111" s="5">
        <v>549</v>
      </c>
      <c r="R111" s="5">
        <v>575</v>
      </c>
      <c r="S111" s="5">
        <v>576</v>
      </c>
      <c r="T111" s="5">
        <v>548</v>
      </c>
      <c r="U111" s="4" t="s">
        <v>50</v>
      </c>
      <c r="V111" s="4" t="s">
        <v>50</v>
      </c>
      <c r="W111" s="4" t="s">
        <v>50</v>
      </c>
      <c r="X111" s="4" t="s">
        <v>50</v>
      </c>
      <c r="Y111" s="4" t="s">
        <v>50</v>
      </c>
      <c r="Z111" s="164">
        <v>130</v>
      </c>
      <c r="AA111" s="164">
        <v>170</v>
      </c>
      <c r="AB111" s="163" t="s">
        <v>263</v>
      </c>
    </row>
    <row r="112" spans="1:28">
      <c r="A112" s="13">
        <v>16</v>
      </c>
      <c r="B112" s="14">
        <v>600</v>
      </c>
      <c r="C112" s="3">
        <v>840</v>
      </c>
      <c r="D112" s="3">
        <v>770</v>
      </c>
      <c r="E112" s="3">
        <v>36</v>
      </c>
      <c r="F112" s="3">
        <v>20</v>
      </c>
      <c r="G112" s="23" t="s">
        <v>69</v>
      </c>
      <c r="H112" s="3">
        <v>54</v>
      </c>
      <c r="I112" s="3">
        <v>690</v>
      </c>
      <c r="J112" s="45">
        <v>12</v>
      </c>
      <c r="K112" s="45">
        <v>23</v>
      </c>
      <c r="L112" s="45">
        <v>30</v>
      </c>
      <c r="M112" s="5">
        <v>725</v>
      </c>
      <c r="N112" s="5">
        <v>2</v>
      </c>
      <c r="O112" s="4">
        <v>5.5</v>
      </c>
      <c r="P112" s="4">
        <v>5</v>
      </c>
      <c r="Q112" s="5">
        <v>649</v>
      </c>
      <c r="R112" s="5">
        <v>675</v>
      </c>
      <c r="S112" s="5">
        <v>676</v>
      </c>
      <c r="T112" s="5">
        <v>648</v>
      </c>
      <c r="U112" s="4" t="s">
        <v>50</v>
      </c>
      <c r="V112" s="4" t="s">
        <v>50</v>
      </c>
      <c r="W112" s="4" t="s">
        <v>50</v>
      </c>
      <c r="X112" s="4" t="s">
        <v>50</v>
      </c>
      <c r="Y112" s="4" t="s">
        <v>50</v>
      </c>
      <c r="Z112" s="164">
        <v>155</v>
      </c>
      <c r="AA112" s="164">
        <v>195</v>
      </c>
      <c r="AB112" s="163" t="s">
        <v>263</v>
      </c>
    </row>
    <row r="113" spans="1:28">
      <c r="A113" s="13">
        <v>16</v>
      </c>
      <c r="B113" s="14">
        <v>700</v>
      </c>
      <c r="C113" s="3">
        <v>910</v>
      </c>
      <c r="D113" s="3">
        <v>840</v>
      </c>
      <c r="E113" s="3">
        <v>36</v>
      </c>
      <c r="F113" s="3">
        <v>24</v>
      </c>
      <c r="G113" s="23" t="s">
        <v>69</v>
      </c>
      <c r="H113" s="3">
        <v>42</v>
      </c>
      <c r="I113" s="3">
        <v>760</v>
      </c>
      <c r="J113" s="45">
        <v>12</v>
      </c>
      <c r="K113" s="45">
        <v>24</v>
      </c>
      <c r="L113" s="45">
        <v>32</v>
      </c>
      <c r="M113" s="5">
        <v>795</v>
      </c>
      <c r="N113" s="5">
        <v>2</v>
      </c>
      <c r="O113" s="23" t="s">
        <v>50</v>
      </c>
      <c r="P113" s="23" t="s">
        <v>50</v>
      </c>
      <c r="Q113" s="23" t="s">
        <v>50</v>
      </c>
      <c r="R113" s="23" t="s">
        <v>50</v>
      </c>
      <c r="S113" s="23" t="s">
        <v>50</v>
      </c>
      <c r="T113" s="23" t="s">
        <v>50</v>
      </c>
      <c r="U113" s="23" t="s">
        <v>50</v>
      </c>
      <c r="V113" s="23" t="s">
        <v>50</v>
      </c>
      <c r="W113" s="23" t="s">
        <v>50</v>
      </c>
      <c r="X113" s="23" t="s">
        <v>50</v>
      </c>
      <c r="Y113" s="23" t="s">
        <v>50</v>
      </c>
      <c r="Z113" s="164">
        <v>130</v>
      </c>
      <c r="AA113" s="164">
        <v>175</v>
      </c>
      <c r="AB113" s="163" t="s">
        <v>263</v>
      </c>
    </row>
    <row r="114" spans="1:28">
      <c r="A114" s="13">
        <v>16</v>
      </c>
      <c r="B114" s="14">
        <v>800</v>
      </c>
      <c r="C114" s="3">
        <v>1025</v>
      </c>
      <c r="D114" s="3">
        <v>950</v>
      </c>
      <c r="E114" s="3">
        <v>39</v>
      </c>
      <c r="F114" s="3">
        <v>24</v>
      </c>
      <c r="G114" s="13" t="s">
        <v>85</v>
      </c>
      <c r="H114" s="3">
        <v>42</v>
      </c>
      <c r="I114" s="3">
        <v>862</v>
      </c>
      <c r="J114" s="45">
        <v>12</v>
      </c>
      <c r="K114" s="45">
        <v>26</v>
      </c>
      <c r="L114" s="45">
        <v>33</v>
      </c>
      <c r="M114" s="5">
        <v>900</v>
      </c>
      <c r="N114" s="5">
        <v>2</v>
      </c>
      <c r="O114" s="23" t="s">
        <v>50</v>
      </c>
      <c r="P114" s="23" t="s">
        <v>50</v>
      </c>
      <c r="Q114" s="23" t="s">
        <v>50</v>
      </c>
      <c r="R114" s="23" t="s">
        <v>50</v>
      </c>
      <c r="S114" s="23" t="s">
        <v>50</v>
      </c>
      <c r="T114" s="23" t="s">
        <v>50</v>
      </c>
      <c r="U114" s="23" t="s">
        <v>50</v>
      </c>
      <c r="V114" s="23" t="s">
        <v>50</v>
      </c>
      <c r="W114" s="23" t="s">
        <v>50</v>
      </c>
      <c r="X114" s="23" t="s">
        <v>50</v>
      </c>
      <c r="Y114" s="23" t="s">
        <v>50</v>
      </c>
      <c r="Z114" s="164">
        <v>130</v>
      </c>
      <c r="AA114" s="164">
        <v>175</v>
      </c>
      <c r="AB114" s="163" t="s">
        <v>263</v>
      </c>
    </row>
    <row r="115" spans="1:28">
      <c r="A115" s="13">
        <v>16</v>
      </c>
      <c r="B115" s="14">
        <v>900</v>
      </c>
      <c r="C115" s="3">
        <v>1125</v>
      </c>
      <c r="D115" s="3">
        <v>1050</v>
      </c>
      <c r="E115" s="3">
        <v>39</v>
      </c>
      <c r="F115" s="3">
        <v>28</v>
      </c>
      <c r="G115" s="165" t="s">
        <v>274</v>
      </c>
      <c r="H115" s="3">
        <v>44</v>
      </c>
      <c r="I115" s="3">
        <v>962</v>
      </c>
      <c r="J115" s="45">
        <v>12</v>
      </c>
      <c r="K115" s="45">
        <v>27</v>
      </c>
      <c r="L115" s="45">
        <v>35</v>
      </c>
      <c r="M115" s="5">
        <v>1000</v>
      </c>
      <c r="N115" s="5">
        <v>2</v>
      </c>
      <c r="O115" s="23" t="s">
        <v>50</v>
      </c>
      <c r="P115" s="23" t="s">
        <v>50</v>
      </c>
      <c r="Q115" s="23" t="s">
        <v>50</v>
      </c>
      <c r="R115" s="23" t="s">
        <v>50</v>
      </c>
      <c r="S115" s="23" t="s">
        <v>50</v>
      </c>
      <c r="T115" s="23" t="s">
        <v>50</v>
      </c>
      <c r="U115" s="23" t="s">
        <v>50</v>
      </c>
      <c r="V115" s="23" t="s">
        <v>50</v>
      </c>
      <c r="W115" s="23" t="s">
        <v>50</v>
      </c>
      <c r="X115" s="23" t="s">
        <v>50</v>
      </c>
      <c r="Y115" s="23" t="s">
        <v>50</v>
      </c>
      <c r="Z115" s="164">
        <v>140</v>
      </c>
      <c r="AA115" s="164">
        <v>190</v>
      </c>
      <c r="AB115" s="163" t="s">
        <v>263</v>
      </c>
    </row>
    <row r="116" spans="1:28">
      <c r="A116" s="13">
        <v>16</v>
      </c>
      <c r="B116" s="14">
        <v>1000</v>
      </c>
      <c r="C116" s="3">
        <v>1255</v>
      </c>
      <c r="D116" s="3">
        <v>1170</v>
      </c>
      <c r="E116" s="3">
        <v>42</v>
      </c>
      <c r="F116" s="3">
        <v>28</v>
      </c>
      <c r="G116" s="13" t="s">
        <v>56</v>
      </c>
      <c r="H116" s="3">
        <v>46</v>
      </c>
      <c r="I116" s="3">
        <v>1076</v>
      </c>
      <c r="J116" s="45">
        <v>16</v>
      </c>
      <c r="K116" s="45">
        <v>29</v>
      </c>
      <c r="L116" s="45">
        <v>39</v>
      </c>
      <c r="M116" s="5">
        <v>1115</v>
      </c>
      <c r="N116" s="5">
        <v>2</v>
      </c>
      <c r="O116" s="23" t="s">
        <v>50</v>
      </c>
      <c r="P116" s="23" t="s">
        <v>50</v>
      </c>
      <c r="Q116" s="23" t="s">
        <v>50</v>
      </c>
      <c r="R116" s="23" t="s">
        <v>50</v>
      </c>
      <c r="S116" s="23" t="s">
        <v>50</v>
      </c>
      <c r="T116" s="23" t="s">
        <v>50</v>
      </c>
      <c r="U116" s="23" t="s">
        <v>50</v>
      </c>
      <c r="V116" s="23" t="s">
        <v>50</v>
      </c>
      <c r="W116" s="23" t="s">
        <v>50</v>
      </c>
      <c r="X116" s="23" t="s">
        <v>50</v>
      </c>
      <c r="Y116" s="23" t="s">
        <v>50</v>
      </c>
      <c r="Z116" s="164">
        <v>140</v>
      </c>
      <c r="AA116" s="164">
        <v>195</v>
      </c>
      <c r="AB116" s="163" t="s">
        <v>263</v>
      </c>
    </row>
    <row r="117" spans="1:28">
      <c r="A117" s="13">
        <v>16</v>
      </c>
      <c r="B117" s="14">
        <v>1200</v>
      </c>
      <c r="C117" s="3">
        <v>1485</v>
      </c>
      <c r="D117" s="3">
        <v>1390</v>
      </c>
      <c r="E117" s="3">
        <v>48</v>
      </c>
      <c r="F117" s="3">
        <v>32</v>
      </c>
      <c r="G117" s="13" t="s">
        <v>57</v>
      </c>
      <c r="H117" s="3">
        <v>52</v>
      </c>
      <c r="I117" s="3">
        <v>1282</v>
      </c>
      <c r="J117" s="45">
        <v>16</v>
      </c>
      <c r="K117" s="45">
        <v>32</v>
      </c>
      <c r="L117" s="45">
        <v>44</v>
      </c>
      <c r="M117" s="5">
        <v>1330</v>
      </c>
      <c r="N117" s="5">
        <v>2</v>
      </c>
      <c r="O117" s="23" t="s">
        <v>50</v>
      </c>
      <c r="P117" s="23" t="s">
        <v>50</v>
      </c>
      <c r="Q117" s="23" t="s">
        <v>50</v>
      </c>
      <c r="R117" s="23" t="s">
        <v>50</v>
      </c>
      <c r="S117" s="23" t="s">
        <v>50</v>
      </c>
      <c r="T117" s="23" t="s">
        <v>50</v>
      </c>
      <c r="U117" s="23" t="s">
        <v>50</v>
      </c>
      <c r="V117" s="23" t="s">
        <v>50</v>
      </c>
      <c r="W117" s="23" t="s">
        <v>50</v>
      </c>
      <c r="X117" s="23" t="s">
        <v>50</v>
      </c>
      <c r="Y117" s="23" t="s">
        <v>50</v>
      </c>
      <c r="Z117" s="164">
        <v>160</v>
      </c>
      <c r="AA117" s="164">
        <v>220</v>
      </c>
      <c r="AB117" s="163" t="s">
        <v>263</v>
      </c>
    </row>
    <row r="118" spans="1:28">
      <c r="A118" s="13">
        <v>16</v>
      </c>
      <c r="B118" s="14">
        <v>1400</v>
      </c>
      <c r="C118" s="3">
        <v>1685</v>
      </c>
      <c r="D118" s="3">
        <v>1590</v>
      </c>
      <c r="E118" s="3">
        <v>48</v>
      </c>
      <c r="F118" s="3">
        <v>36</v>
      </c>
      <c r="G118" s="13" t="s">
        <v>57</v>
      </c>
      <c r="H118" s="3">
        <v>58</v>
      </c>
      <c r="I118" s="3">
        <v>1482</v>
      </c>
      <c r="J118" s="45">
        <v>16</v>
      </c>
      <c r="K118" s="45">
        <v>34</v>
      </c>
      <c r="L118" s="45">
        <v>48</v>
      </c>
      <c r="M118" s="5">
        <v>1530</v>
      </c>
      <c r="N118" s="5">
        <v>2</v>
      </c>
      <c r="O118" s="23" t="s">
        <v>50</v>
      </c>
      <c r="P118" s="23" t="s">
        <v>50</v>
      </c>
      <c r="Q118" s="23" t="s">
        <v>50</v>
      </c>
      <c r="R118" s="23" t="s">
        <v>50</v>
      </c>
      <c r="S118" s="23" t="s">
        <v>50</v>
      </c>
      <c r="T118" s="23" t="s">
        <v>50</v>
      </c>
      <c r="U118" s="23" t="s">
        <v>50</v>
      </c>
      <c r="V118" s="23" t="s">
        <v>50</v>
      </c>
      <c r="W118" s="23" t="s">
        <v>50</v>
      </c>
      <c r="X118" s="23" t="s">
        <v>50</v>
      </c>
      <c r="Y118" s="23" t="s">
        <v>50</v>
      </c>
      <c r="Z118" s="164">
        <v>170</v>
      </c>
      <c r="AA118" s="164">
        <v>235</v>
      </c>
      <c r="AB118" s="163" t="s">
        <v>263</v>
      </c>
    </row>
    <row r="119" spans="1:28">
      <c r="A119" s="13">
        <v>16</v>
      </c>
      <c r="B119" s="14">
        <v>1600</v>
      </c>
      <c r="C119" s="3">
        <v>1930</v>
      </c>
      <c r="D119" s="3">
        <v>1820</v>
      </c>
      <c r="E119" s="3">
        <v>55</v>
      </c>
      <c r="F119" s="3">
        <v>40</v>
      </c>
      <c r="G119" s="13" t="s">
        <v>78</v>
      </c>
      <c r="H119" s="3">
        <v>64</v>
      </c>
      <c r="I119" s="3">
        <v>1696</v>
      </c>
      <c r="J119" s="45">
        <v>16</v>
      </c>
      <c r="K119" s="45">
        <v>36</v>
      </c>
      <c r="L119" s="45">
        <v>51</v>
      </c>
      <c r="M119" s="5">
        <v>1750</v>
      </c>
      <c r="N119" s="5">
        <v>2</v>
      </c>
      <c r="O119" s="23" t="s">
        <v>50</v>
      </c>
      <c r="P119" s="23" t="s">
        <v>50</v>
      </c>
      <c r="Q119" s="23" t="s">
        <v>50</v>
      </c>
      <c r="R119" s="23" t="s">
        <v>50</v>
      </c>
      <c r="S119" s="23" t="s">
        <v>50</v>
      </c>
      <c r="T119" s="23" t="s">
        <v>50</v>
      </c>
      <c r="U119" s="23" t="s">
        <v>50</v>
      </c>
      <c r="V119" s="23" t="s">
        <v>50</v>
      </c>
      <c r="W119" s="23" t="s">
        <v>50</v>
      </c>
      <c r="X119" s="23" t="s">
        <v>50</v>
      </c>
      <c r="Y119" s="23" t="s">
        <v>50</v>
      </c>
      <c r="Z119" s="164">
        <v>190</v>
      </c>
      <c r="AA119" s="164">
        <v>260</v>
      </c>
      <c r="AB119" s="163" t="s">
        <v>263</v>
      </c>
    </row>
    <row r="120" spans="1:28">
      <c r="A120" s="13">
        <v>16</v>
      </c>
      <c r="B120" s="14">
        <v>1800</v>
      </c>
      <c r="C120" s="3">
        <v>2130</v>
      </c>
      <c r="D120" s="3">
        <v>2020</v>
      </c>
      <c r="E120" s="3">
        <v>55</v>
      </c>
      <c r="F120" s="3">
        <v>44</v>
      </c>
      <c r="G120" s="13" t="s">
        <v>78</v>
      </c>
      <c r="H120" s="3">
        <v>68</v>
      </c>
      <c r="I120" s="3">
        <v>1896</v>
      </c>
      <c r="J120" s="45">
        <v>16</v>
      </c>
      <c r="K120" s="45">
        <v>39</v>
      </c>
      <c r="L120" s="45">
        <v>53</v>
      </c>
      <c r="M120" s="5">
        <v>1950</v>
      </c>
      <c r="N120" s="5">
        <v>2</v>
      </c>
      <c r="O120" s="23" t="s">
        <v>50</v>
      </c>
      <c r="P120" s="23" t="s">
        <v>50</v>
      </c>
      <c r="Q120" s="23" t="s">
        <v>50</v>
      </c>
      <c r="R120" s="23" t="s">
        <v>50</v>
      </c>
      <c r="S120" s="23" t="s">
        <v>50</v>
      </c>
      <c r="T120" s="23" t="s">
        <v>50</v>
      </c>
      <c r="U120" s="23" t="s">
        <v>50</v>
      </c>
      <c r="V120" s="23" t="s">
        <v>50</v>
      </c>
      <c r="W120" s="23" t="s">
        <v>50</v>
      </c>
      <c r="X120" s="23" t="s">
        <v>50</v>
      </c>
      <c r="Y120" s="23" t="s">
        <v>50</v>
      </c>
      <c r="Z120" s="164">
        <v>200</v>
      </c>
      <c r="AA120" s="164">
        <v>265</v>
      </c>
      <c r="AB120" s="163" t="s">
        <v>263</v>
      </c>
    </row>
    <row r="121" spans="1:28">
      <c r="A121" s="21">
        <v>16</v>
      </c>
      <c r="B121" s="20">
        <v>2000</v>
      </c>
      <c r="C121" s="21">
        <v>2345</v>
      </c>
      <c r="D121" s="21">
        <v>2230</v>
      </c>
      <c r="E121" s="21">
        <v>60</v>
      </c>
      <c r="F121" s="21">
        <v>48</v>
      </c>
      <c r="G121" s="24" t="s">
        <v>79</v>
      </c>
      <c r="H121" s="21">
        <v>70</v>
      </c>
      <c r="I121" s="21">
        <v>2100</v>
      </c>
      <c r="J121" s="21">
        <v>16</v>
      </c>
      <c r="K121" s="21">
        <v>41</v>
      </c>
      <c r="L121" s="21">
        <v>56</v>
      </c>
      <c r="M121" s="21">
        <v>2150</v>
      </c>
      <c r="N121" s="21">
        <v>2</v>
      </c>
      <c r="O121" s="21" t="s">
        <v>50</v>
      </c>
      <c r="P121" s="21" t="s">
        <v>50</v>
      </c>
      <c r="Q121" s="21" t="s">
        <v>50</v>
      </c>
      <c r="R121" s="21" t="s">
        <v>50</v>
      </c>
      <c r="S121" s="21" t="s">
        <v>50</v>
      </c>
      <c r="T121" s="21" t="s">
        <v>50</v>
      </c>
      <c r="U121" s="24" t="s">
        <v>50</v>
      </c>
      <c r="V121" s="24" t="s">
        <v>50</v>
      </c>
      <c r="W121" s="24" t="s">
        <v>50</v>
      </c>
      <c r="X121" s="24" t="s">
        <v>50</v>
      </c>
      <c r="Y121" s="24" t="s">
        <v>50</v>
      </c>
      <c r="Z121" s="164">
        <v>205</v>
      </c>
      <c r="AA121" s="164">
        <v>280</v>
      </c>
      <c r="AB121" s="163" t="s">
        <v>263</v>
      </c>
    </row>
    <row r="122" spans="1:28">
      <c r="A122" s="37">
        <v>25</v>
      </c>
      <c r="B122" s="17">
        <v>10</v>
      </c>
      <c r="C122" s="37">
        <v>90</v>
      </c>
      <c r="D122" s="37">
        <v>60</v>
      </c>
      <c r="E122" s="37">
        <v>14</v>
      </c>
      <c r="F122" s="37">
        <v>4</v>
      </c>
      <c r="G122" s="18" t="s">
        <v>45</v>
      </c>
      <c r="H122" s="37">
        <v>16</v>
      </c>
      <c r="I122" s="37">
        <v>28</v>
      </c>
      <c r="J122" s="37">
        <v>4</v>
      </c>
      <c r="K122" s="37">
        <v>6</v>
      </c>
      <c r="L122" s="37">
        <v>10</v>
      </c>
      <c r="M122" s="37">
        <v>40</v>
      </c>
      <c r="N122" s="25">
        <v>2</v>
      </c>
      <c r="O122" s="7">
        <v>4.5</v>
      </c>
      <c r="P122" s="7">
        <v>4</v>
      </c>
      <c r="Q122" s="25">
        <v>24</v>
      </c>
      <c r="R122" s="25">
        <v>34</v>
      </c>
      <c r="S122" s="25">
        <v>35</v>
      </c>
      <c r="T122" s="25">
        <v>23</v>
      </c>
      <c r="U122" s="26" t="s">
        <v>50</v>
      </c>
      <c r="V122" s="26" t="s">
        <v>50</v>
      </c>
      <c r="W122" s="26" t="s">
        <v>50</v>
      </c>
      <c r="X122" s="26" t="s">
        <v>50</v>
      </c>
      <c r="Y122" s="26" t="s">
        <v>50</v>
      </c>
      <c r="Z122" s="163" t="s">
        <v>263</v>
      </c>
      <c r="AA122" s="164">
        <v>70</v>
      </c>
      <c r="AB122" s="163" t="s">
        <v>263</v>
      </c>
    </row>
    <row r="123" spans="1:28">
      <c r="A123" s="37">
        <v>25</v>
      </c>
      <c r="B123" s="14">
        <v>15</v>
      </c>
      <c r="C123" s="37">
        <v>95</v>
      </c>
      <c r="D123" s="37">
        <v>65</v>
      </c>
      <c r="E123" s="37">
        <v>14</v>
      </c>
      <c r="F123" s="37">
        <v>4</v>
      </c>
      <c r="G123" s="18" t="s">
        <v>45</v>
      </c>
      <c r="H123" s="37">
        <v>16</v>
      </c>
      <c r="I123" s="3">
        <v>32</v>
      </c>
      <c r="J123" s="37">
        <v>4</v>
      </c>
      <c r="K123" s="37">
        <v>6</v>
      </c>
      <c r="L123" s="37">
        <v>11</v>
      </c>
      <c r="M123" s="37">
        <v>45</v>
      </c>
      <c r="N123" s="5">
        <v>2</v>
      </c>
      <c r="O123" s="4">
        <v>4.5</v>
      </c>
      <c r="P123" s="4">
        <v>4</v>
      </c>
      <c r="Q123" s="5">
        <v>29</v>
      </c>
      <c r="R123" s="5">
        <v>39</v>
      </c>
      <c r="S123" s="5">
        <v>40</v>
      </c>
      <c r="T123" s="5">
        <v>28</v>
      </c>
      <c r="U123" s="23" t="s">
        <v>50</v>
      </c>
      <c r="V123" s="23" t="s">
        <v>50</v>
      </c>
      <c r="W123" s="23" t="s">
        <v>50</v>
      </c>
      <c r="X123" s="23" t="s">
        <v>50</v>
      </c>
      <c r="Y123" s="23" t="s">
        <v>50</v>
      </c>
      <c r="Z123" s="163" t="s">
        <v>263</v>
      </c>
      <c r="AA123" s="164">
        <v>70</v>
      </c>
      <c r="AB123" s="163" t="s">
        <v>263</v>
      </c>
    </row>
    <row r="124" spans="1:28">
      <c r="A124" s="37">
        <v>25</v>
      </c>
      <c r="B124" s="14">
        <v>20</v>
      </c>
      <c r="C124" s="37">
        <v>105</v>
      </c>
      <c r="D124" s="37">
        <v>75</v>
      </c>
      <c r="E124" s="37">
        <v>14</v>
      </c>
      <c r="F124" s="37">
        <v>4</v>
      </c>
      <c r="G124" s="18" t="s">
        <v>45</v>
      </c>
      <c r="H124" s="37">
        <v>18</v>
      </c>
      <c r="I124" s="3">
        <v>40</v>
      </c>
      <c r="J124" s="37">
        <v>4</v>
      </c>
      <c r="K124" s="37">
        <v>6.5</v>
      </c>
      <c r="L124" s="37">
        <v>12</v>
      </c>
      <c r="M124" s="37">
        <v>58</v>
      </c>
      <c r="N124" s="5">
        <v>2</v>
      </c>
      <c r="O124" s="4">
        <v>4.5</v>
      </c>
      <c r="P124" s="4">
        <v>4</v>
      </c>
      <c r="Q124" s="5">
        <v>36</v>
      </c>
      <c r="R124" s="5">
        <v>50</v>
      </c>
      <c r="S124" s="5">
        <v>51</v>
      </c>
      <c r="T124" s="5">
        <v>35</v>
      </c>
      <c r="U124" s="23" t="s">
        <v>50</v>
      </c>
      <c r="V124" s="23" t="s">
        <v>50</v>
      </c>
      <c r="W124" s="23" t="s">
        <v>50</v>
      </c>
      <c r="X124" s="23" t="s">
        <v>50</v>
      </c>
      <c r="Y124" s="23" t="s">
        <v>50</v>
      </c>
      <c r="Z124" s="163" t="s">
        <v>263</v>
      </c>
      <c r="AA124" s="164">
        <v>75</v>
      </c>
      <c r="AB124" s="163" t="s">
        <v>263</v>
      </c>
    </row>
    <row r="125" spans="1:28">
      <c r="A125" s="37">
        <v>25</v>
      </c>
      <c r="B125" s="14">
        <v>25</v>
      </c>
      <c r="C125" s="37">
        <v>115</v>
      </c>
      <c r="D125" s="37">
        <v>85</v>
      </c>
      <c r="E125" s="37">
        <v>14</v>
      </c>
      <c r="F125" s="37">
        <v>4</v>
      </c>
      <c r="G125" s="18" t="s">
        <v>45</v>
      </c>
      <c r="H125" s="37">
        <v>18</v>
      </c>
      <c r="I125" s="3">
        <v>50</v>
      </c>
      <c r="J125" s="37">
        <v>4</v>
      </c>
      <c r="K125" s="37">
        <v>7</v>
      </c>
      <c r="L125" s="37">
        <v>14</v>
      </c>
      <c r="M125" s="37">
        <v>68</v>
      </c>
      <c r="N125" s="5">
        <v>2</v>
      </c>
      <c r="O125" s="4">
        <v>4.5</v>
      </c>
      <c r="P125" s="4">
        <v>4</v>
      </c>
      <c r="Q125" s="5">
        <v>43</v>
      </c>
      <c r="R125" s="5">
        <v>57</v>
      </c>
      <c r="S125" s="5">
        <v>58</v>
      </c>
      <c r="T125" s="5">
        <v>42</v>
      </c>
      <c r="U125" s="23" t="s">
        <v>50</v>
      </c>
      <c r="V125" s="23" t="s">
        <v>50</v>
      </c>
      <c r="W125" s="23" t="s">
        <v>50</v>
      </c>
      <c r="X125" s="23" t="s">
        <v>50</v>
      </c>
      <c r="Y125" s="23" t="s">
        <v>50</v>
      </c>
      <c r="Z125" s="163" t="s">
        <v>263</v>
      </c>
      <c r="AA125" s="164">
        <v>75</v>
      </c>
      <c r="AB125" s="163" t="s">
        <v>263</v>
      </c>
    </row>
    <row r="126" spans="1:28">
      <c r="A126" s="37">
        <v>25</v>
      </c>
      <c r="B126" s="14">
        <v>32</v>
      </c>
      <c r="C126" s="37">
        <v>140</v>
      </c>
      <c r="D126" s="37">
        <v>100</v>
      </c>
      <c r="E126" s="37">
        <v>18</v>
      </c>
      <c r="F126" s="37">
        <v>4</v>
      </c>
      <c r="G126" s="18" t="s">
        <v>46</v>
      </c>
      <c r="H126" s="37">
        <v>18</v>
      </c>
      <c r="I126" s="3">
        <v>60</v>
      </c>
      <c r="J126" s="37">
        <v>6</v>
      </c>
      <c r="K126" s="37">
        <v>7</v>
      </c>
      <c r="L126" s="37">
        <v>14</v>
      </c>
      <c r="M126" s="37">
        <v>78</v>
      </c>
      <c r="N126" s="5">
        <v>2</v>
      </c>
      <c r="O126" s="4">
        <v>4.5</v>
      </c>
      <c r="P126" s="4">
        <v>4</v>
      </c>
      <c r="Q126" s="5">
        <v>51</v>
      </c>
      <c r="R126" s="5">
        <v>65</v>
      </c>
      <c r="S126" s="5">
        <v>66</v>
      </c>
      <c r="T126" s="5">
        <v>50</v>
      </c>
      <c r="U126" s="23" t="s">
        <v>50</v>
      </c>
      <c r="V126" s="23" t="s">
        <v>50</v>
      </c>
      <c r="W126" s="23" t="s">
        <v>50</v>
      </c>
      <c r="X126" s="23" t="s">
        <v>50</v>
      </c>
      <c r="Y126" s="23" t="s">
        <v>50</v>
      </c>
      <c r="Z126" s="163" t="s">
        <v>263</v>
      </c>
      <c r="AA126" s="164">
        <v>85</v>
      </c>
      <c r="AB126" s="163" t="s">
        <v>263</v>
      </c>
    </row>
    <row r="127" spans="1:28">
      <c r="A127" s="37">
        <v>25</v>
      </c>
      <c r="B127" s="14">
        <v>40</v>
      </c>
      <c r="C127" s="37">
        <v>150</v>
      </c>
      <c r="D127" s="37">
        <v>110</v>
      </c>
      <c r="E127" s="37">
        <v>18</v>
      </c>
      <c r="F127" s="37">
        <v>4</v>
      </c>
      <c r="G127" s="18" t="s">
        <v>46</v>
      </c>
      <c r="H127" s="37">
        <v>18</v>
      </c>
      <c r="I127" s="3">
        <v>70</v>
      </c>
      <c r="J127" s="37">
        <v>6</v>
      </c>
      <c r="K127" s="37">
        <v>7.5</v>
      </c>
      <c r="L127" s="37">
        <v>14</v>
      </c>
      <c r="M127" s="37">
        <v>88</v>
      </c>
      <c r="N127" s="5">
        <v>2</v>
      </c>
      <c r="O127" s="4">
        <v>4.5</v>
      </c>
      <c r="P127" s="4">
        <v>4</v>
      </c>
      <c r="Q127" s="5">
        <v>61</v>
      </c>
      <c r="R127" s="5">
        <v>75</v>
      </c>
      <c r="S127" s="5">
        <v>76</v>
      </c>
      <c r="T127" s="5">
        <v>60</v>
      </c>
      <c r="U127" s="23" t="s">
        <v>50</v>
      </c>
      <c r="V127" s="23" t="s">
        <v>50</v>
      </c>
      <c r="W127" s="23" t="s">
        <v>50</v>
      </c>
      <c r="X127" s="23" t="s">
        <v>50</v>
      </c>
      <c r="Y127" s="23" t="s">
        <v>50</v>
      </c>
      <c r="Z127" s="163" t="s">
        <v>263</v>
      </c>
      <c r="AA127" s="164">
        <v>85</v>
      </c>
      <c r="AB127" s="163" t="s">
        <v>263</v>
      </c>
    </row>
    <row r="128" spans="1:28">
      <c r="A128" s="37">
        <v>25</v>
      </c>
      <c r="B128" s="14">
        <v>50</v>
      </c>
      <c r="C128" s="37">
        <v>165</v>
      </c>
      <c r="D128" s="37">
        <v>125</v>
      </c>
      <c r="E128" s="37">
        <v>18</v>
      </c>
      <c r="F128" s="37">
        <v>4</v>
      </c>
      <c r="G128" s="18" t="s">
        <v>46</v>
      </c>
      <c r="H128" s="37">
        <v>20</v>
      </c>
      <c r="I128" s="3">
        <v>84</v>
      </c>
      <c r="J128" s="37">
        <v>6</v>
      </c>
      <c r="K128" s="37">
        <v>8</v>
      </c>
      <c r="L128" s="37">
        <v>15</v>
      </c>
      <c r="M128" s="37">
        <v>102</v>
      </c>
      <c r="N128" s="5">
        <v>2</v>
      </c>
      <c r="O128" s="4">
        <v>4.5</v>
      </c>
      <c r="P128" s="4">
        <v>4</v>
      </c>
      <c r="Q128" s="5">
        <v>73</v>
      </c>
      <c r="R128" s="5">
        <v>87</v>
      </c>
      <c r="S128" s="5">
        <v>88</v>
      </c>
      <c r="T128" s="5">
        <v>72</v>
      </c>
      <c r="U128" s="23" t="s">
        <v>50</v>
      </c>
      <c r="V128" s="23" t="s">
        <v>50</v>
      </c>
      <c r="W128" s="23" t="s">
        <v>50</v>
      </c>
      <c r="X128" s="23" t="s">
        <v>50</v>
      </c>
      <c r="Y128" s="23" t="s">
        <v>50</v>
      </c>
      <c r="Z128" s="163" t="s">
        <v>263</v>
      </c>
      <c r="AA128" s="164">
        <v>90</v>
      </c>
      <c r="AB128" s="163" t="s">
        <v>263</v>
      </c>
    </row>
    <row r="129" spans="1:28">
      <c r="A129" s="37">
        <v>25</v>
      </c>
      <c r="B129" s="14">
        <v>65</v>
      </c>
      <c r="C129" s="37">
        <v>185</v>
      </c>
      <c r="D129" s="37">
        <v>145</v>
      </c>
      <c r="E129" s="37">
        <v>18</v>
      </c>
      <c r="F129" s="37">
        <v>8</v>
      </c>
      <c r="G129" s="18" t="s">
        <v>46</v>
      </c>
      <c r="H129" s="37">
        <v>22</v>
      </c>
      <c r="I129" s="3">
        <v>104</v>
      </c>
      <c r="J129" s="37">
        <v>6</v>
      </c>
      <c r="K129" s="37">
        <v>8.5</v>
      </c>
      <c r="L129" s="37">
        <v>17</v>
      </c>
      <c r="M129" s="37">
        <v>122</v>
      </c>
      <c r="N129" s="5">
        <v>2</v>
      </c>
      <c r="O129" s="4">
        <v>4.5</v>
      </c>
      <c r="P129" s="4">
        <v>4</v>
      </c>
      <c r="Q129" s="5">
        <v>95</v>
      </c>
      <c r="R129" s="5">
        <v>109</v>
      </c>
      <c r="S129" s="5">
        <v>110</v>
      </c>
      <c r="T129" s="5">
        <v>94</v>
      </c>
      <c r="U129" s="23" t="s">
        <v>50</v>
      </c>
      <c r="V129" s="23" t="s">
        <v>50</v>
      </c>
      <c r="W129" s="23" t="s">
        <v>50</v>
      </c>
      <c r="X129" s="23" t="s">
        <v>50</v>
      </c>
      <c r="Y129" s="23" t="s">
        <v>50</v>
      </c>
      <c r="Z129" s="163" t="s">
        <v>263</v>
      </c>
      <c r="AA129" s="164">
        <v>95</v>
      </c>
      <c r="AB129" s="163" t="s">
        <v>263</v>
      </c>
    </row>
    <row r="130" spans="1:28">
      <c r="A130" s="37">
        <v>25</v>
      </c>
      <c r="B130" s="14">
        <v>80</v>
      </c>
      <c r="C130" s="37">
        <v>200</v>
      </c>
      <c r="D130" s="37">
        <v>160</v>
      </c>
      <c r="E130" s="37">
        <v>18</v>
      </c>
      <c r="F130" s="37">
        <v>8</v>
      </c>
      <c r="G130" s="18" t="s">
        <v>46</v>
      </c>
      <c r="H130" s="37">
        <v>24</v>
      </c>
      <c r="I130" s="3">
        <v>120</v>
      </c>
      <c r="J130" s="37">
        <v>8</v>
      </c>
      <c r="K130" s="37">
        <v>9</v>
      </c>
      <c r="L130" s="37">
        <v>18</v>
      </c>
      <c r="M130" s="37">
        <v>138</v>
      </c>
      <c r="N130" s="5">
        <v>2</v>
      </c>
      <c r="O130" s="4">
        <v>4.5</v>
      </c>
      <c r="P130" s="4">
        <v>4</v>
      </c>
      <c r="Q130" s="5">
        <v>106</v>
      </c>
      <c r="R130" s="5">
        <v>120</v>
      </c>
      <c r="S130" s="5">
        <v>121</v>
      </c>
      <c r="T130" s="5">
        <v>105</v>
      </c>
      <c r="U130" s="23" t="s">
        <v>50</v>
      </c>
      <c r="V130" s="23" t="s">
        <v>50</v>
      </c>
      <c r="W130" s="23" t="s">
        <v>50</v>
      </c>
      <c r="X130" s="23" t="s">
        <v>50</v>
      </c>
      <c r="Y130" s="23" t="s">
        <v>50</v>
      </c>
      <c r="Z130" s="163" t="s">
        <v>263</v>
      </c>
      <c r="AA130" s="164">
        <v>95</v>
      </c>
      <c r="AB130" s="163" t="s">
        <v>263</v>
      </c>
    </row>
    <row r="131" spans="1:28">
      <c r="A131" s="37">
        <v>25</v>
      </c>
      <c r="B131" s="14">
        <v>100</v>
      </c>
      <c r="C131" s="37">
        <v>235</v>
      </c>
      <c r="D131" s="37">
        <v>190</v>
      </c>
      <c r="E131" s="37">
        <v>22</v>
      </c>
      <c r="F131" s="37">
        <v>8</v>
      </c>
      <c r="G131" s="18" t="s">
        <v>47</v>
      </c>
      <c r="H131" s="37">
        <v>24</v>
      </c>
      <c r="I131" s="3">
        <v>142</v>
      </c>
      <c r="J131" s="37">
        <v>8</v>
      </c>
      <c r="K131" s="37">
        <v>10</v>
      </c>
      <c r="L131" s="37">
        <v>18</v>
      </c>
      <c r="M131" s="37">
        <v>162</v>
      </c>
      <c r="N131" s="5">
        <v>2</v>
      </c>
      <c r="O131" s="4">
        <v>5</v>
      </c>
      <c r="P131" s="4">
        <v>4.5</v>
      </c>
      <c r="Q131" s="5">
        <v>129</v>
      </c>
      <c r="R131" s="5">
        <v>149</v>
      </c>
      <c r="S131" s="5">
        <v>150</v>
      </c>
      <c r="T131" s="5">
        <v>128</v>
      </c>
      <c r="U131" s="23" t="s">
        <v>50</v>
      </c>
      <c r="V131" s="23" t="s">
        <v>50</v>
      </c>
      <c r="W131" s="23" t="s">
        <v>50</v>
      </c>
      <c r="X131" s="23" t="s">
        <v>50</v>
      </c>
      <c r="Y131" s="23" t="s">
        <v>50</v>
      </c>
      <c r="Z131" s="163" t="s">
        <v>263</v>
      </c>
      <c r="AA131" s="164">
        <v>105</v>
      </c>
      <c r="AB131" s="163" t="s">
        <v>263</v>
      </c>
    </row>
    <row r="132" spans="1:28">
      <c r="A132" s="37">
        <v>25</v>
      </c>
      <c r="B132" s="14">
        <v>125</v>
      </c>
      <c r="C132" s="37">
        <v>270</v>
      </c>
      <c r="D132" s="37">
        <v>220</v>
      </c>
      <c r="E132" s="37">
        <v>26</v>
      </c>
      <c r="F132" s="37">
        <v>8</v>
      </c>
      <c r="G132" s="18" t="s">
        <v>48</v>
      </c>
      <c r="H132" s="37">
        <v>26</v>
      </c>
      <c r="I132" s="3">
        <v>162</v>
      </c>
      <c r="J132" s="37">
        <v>8</v>
      </c>
      <c r="K132" s="37">
        <v>11</v>
      </c>
      <c r="L132" s="37">
        <v>20</v>
      </c>
      <c r="M132" s="37">
        <v>188</v>
      </c>
      <c r="N132" s="5">
        <v>2</v>
      </c>
      <c r="O132" s="4">
        <v>5</v>
      </c>
      <c r="P132" s="4">
        <v>4.5</v>
      </c>
      <c r="Q132" s="5">
        <v>155</v>
      </c>
      <c r="R132" s="5">
        <v>175</v>
      </c>
      <c r="S132" s="5">
        <v>176</v>
      </c>
      <c r="T132" s="5">
        <v>154</v>
      </c>
      <c r="U132" s="23" t="s">
        <v>50</v>
      </c>
      <c r="V132" s="23" t="s">
        <v>50</v>
      </c>
      <c r="W132" s="23" t="s">
        <v>50</v>
      </c>
      <c r="X132" s="23" t="s">
        <v>50</v>
      </c>
      <c r="Y132" s="23" t="s">
        <v>50</v>
      </c>
      <c r="Z132" s="163" t="s">
        <v>263</v>
      </c>
      <c r="AA132" s="164">
        <v>120</v>
      </c>
      <c r="AB132" s="163" t="s">
        <v>263</v>
      </c>
    </row>
    <row r="133" spans="1:28">
      <c r="A133" s="37">
        <v>25</v>
      </c>
      <c r="B133" s="14">
        <v>150</v>
      </c>
      <c r="C133" s="37">
        <v>300</v>
      </c>
      <c r="D133" s="37">
        <v>250</v>
      </c>
      <c r="E133" s="37">
        <v>26</v>
      </c>
      <c r="F133" s="37">
        <v>8</v>
      </c>
      <c r="G133" s="18" t="s">
        <v>48</v>
      </c>
      <c r="H133" s="37">
        <v>28</v>
      </c>
      <c r="I133" s="3">
        <v>192</v>
      </c>
      <c r="J133" s="37">
        <v>10</v>
      </c>
      <c r="K133" s="37">
        <v>12</v>
      </c>
      <c r="L133" s="37">
        <v>21</v>
      </c>
      <c r="M133" s="37">
        <v>218</v>
      </c>
      <c r="N133" s="5">
        <v>2</v>
      </c>
      <c r="O133" s="4">
        <v>5</v>
      </c>
      <c r="P133" s="4">
        <v>4.5</v>
      </c>
      <c r="Q133" s="5">
        <v>183</v>
      </c>
      <c r="R133" s="5">
        <v>203</v>
      </c>
      <c r="S133" s="5">
        <v>204</v>
      </c>
      <c r="T133" s="5">
        <v>182</v>
      </c>
      <c r="U133" s="23" t="s">
        <v>50</v>
      </c>
      <c r="V133" s="23" t="s">
        <v>50</v>
      </c>
      <c r="W133" s="23" t="s">
        <v>50</v>
      </c>
      <c r="X133" s="23" t="s">
        <v>50</v>
      </c>
      <c r="Y133" s="23" t="s">
        <v>50</v>
      </c>
      <c r="Z133" s="163" t="s">
        <v>263</v>
      </c>
      <c r="AA133" s="164">
        <v>125</v>
      </c>
      <c r="AB133" s="163" t="s">
        <v>263</v>
      </c>
    </row>
    <row r="134" spans="1:28">
      <c r="A134" s="37">
        <v>25</v>
      </c>
      <c r="B134" s="14">
        <v>200</v>
      </c>
      <c r="C134" s="37">
        <v>360</v>
      </c>
      <c r="D134" s="37">
        <v>310</v>
      </c>
      <c r="E134" s="37">
        <v>26</v>
      </c>
      <c r="F134" s="37">
        <v>12</v>
      </c>
      <c r="G134" s="18" t="s">
        <v>48</v>
      </c>
      <c r="H134" s="37">
        <v>30</v>
      </c>
      <c r="I134" s="3">
        <v>252</v>
      </c>
      <c r="J134" s="37">
        <v>10</v>
      </c>
      <c r="K134" s="37">
        <v>12</v>
      </c>
      <c r="L134" s="37">
        <v>23</v>
      </c>
      <c r="M134" s="37">
        <v>278</v>
      </c>
      <c r="N134" s="5">
        <v>2</v>
      </c>
      <c r="O134" s="4">
        <v>5</v>
      </c>
      <c r="P134" s="4">
        <v>4.5</v>
      </c>
      <c r="Q134" s="5">
        <v>239</v>
      </c>
      <c r="R134" s="5">
        <v>259</v>
      </c>
      <c r="S134" s="5">
        <v>260</v>
      </c>
      <c r="T134" s="5">
        <v>238</v>
      </c>
      <c r="U134" s="23" t="s">
        <v>50</v>
      </c>
      <c r="V134" s="23" t="s">
        <v>50</v>
      </c>
      <c r="W134" s="23" t="s">
        <v>50</v>
      </c>
      <c r="X134" s="23" t="s">
        <v>50</v>
      </c>
      <c r="Y134" s="23" t="s">
        <v>50</v>
      </c>
      <c r="Z134" s="163" t="s">
        <v>263</v>
      </c>
      <c r="AA134" s="164">
        <v>130</v>
      </c>
      <c r="AB134" s="163" t="s">
        <v>263</v>
      </c>
    </row>
    <row r="135" spans="1:28">
      <c r="A135" s="37">
        <v>25</v>
      </c>
      <c r="B135" s="14">
        <v>250</v>
      </c>
      <c r="C135" s="37">
        <v>425</v>
      </c>
      <c r="D135" s="37">
        <v>370</v>
      </c>
      <c r="E135" s="37">
        <v>30</v>
      </c>
      <c r="F135" s="37">
        <v>12</v>
      </c>
      <c r="G135" s="18" t="s">
        <v>49</v>
      </c>
      <c r="H135" s="37">
        <v>32</v>
      </c>
      <c r="I135" s="5">
        <v>304</v>
      </c>
      <c r="J135" s="37">
        <v>12</v>
      </c>
      <c r="K135" s="37">
        <v>14</v>
      </c>
      <c r="L135" s="37">
        <v>24</v>
      </c>
      <c r="M135" s="37">
        <v>335</v>
      </c>
      <c r="N135" s="5">
        <v>2</v>
      </c>
      <c r="O135" s="4">
        <v>5</v>
      </c>
      <c r="P135" s="4">
        <v>4.5</v>
      </c>
      <c r="Q135" s="5">
        <v>292</v>
      </c>
      <c r="R135" s="5">
        <v>312</v>
      </c>
      <c r="S135" s="5">
        <v>313</v>
      </c>
      <c r="T135" s="5">
        <v>291</v>
      </c>
      <c r="U135" s="23" t="s">
        <v>50</v>
      </c>
      <c r="V135" s="23" t="s">
        <v>50</v>
      </c>
      <c r="W135" s="23" t="s">
        <v>50</v>
      </c>
      <c r="X135" s="23" t="s">
        <v>50</v>
      </c>
      <c r="Y135" s="23" t="s">
        <v>50</v>
      </c>
      <c r="Z135" s="163" t="s">
        <v>263</v>
      </c>
      <c r="AA135" s="164">
        <v>140</v>
      </c>
      <c r="AB135" s="163" t="s">
        <v>263</v>
      </c>
    </row>
    <row r="136" spans="1:28">
      <c r="A136" s="37">
        <v>25</v>
      </c>
      <c r="B136" s="14">
        <v>300</v>
      </c>
      <c r="C136" s="37">
        <v>485</v>
      </c>
      <c r="D136" s="37">
        <v>430</v>
      </c>
      <c r="E136" s="37">
        <v>30</v>
      </c>
      <c r="F136" s="37">
        <v>16</v>
      </c>
      <c r="G136" s="18" t="s">
        <v>49</v>
      </c>
      <c r="H136" s="37">
        <v>34</v>
      </c>
      <c r="I136" s="3">
        <v>364</v>
      </c>
      <c r="J136" s="37">
        <v>12</v>
      </c>
      <c r="K136" s="37">
        <v>15</v>
      </c>
      <c r="L136" s="37">
        <v>26</v>
      </c>
      <c r="M136" s="37">
        <v>395</v>
      </c>
      <c r="N136" s="5">
        <v>2</v>
      </c>
      <c r="O136" s="4">
        <v>5</v>
      </c>
      <c r="P136" s="4">
        <v>4.5</v>
      </c>
      <c r="Q136" s="5">
        <v>343</v>
      </c>
      <c r="R136" s="5">
        <v>363</v>
      </c>
      <c r="S136" s="5">
        <v>364</v>
      </c>
      <c r="T136" s="5">
        <v>342</v>
      </c>
      <c r="U136" s="23" t="s">
        <v>50</v>
      </c>
      <c r="V136" s="23" t="s">
        <v>50</v>
      </c>
      <c r="W136" s="23" t="s">
        <v>50</v>
      </c>
      <c r="X136" s="23" t="s">
        <v>50</v>
      </c>
      <c r="Y136" s="23" t="s">
        <v>50</v>
      </c>
      <c r="Z136" s="163" t="s">
        <v>263</v>
      </c>
      <c r="AA136" s="164">
        <v>145</v>
      </c>
      <c r="AB136" s="163" t="s">
        <v>263</v>
      </c>
    </row>
    <row r="137" spans="1:28">
      <c r="A137" s="37">
        <v>25</v>
      </c>
      <c r="B137" s="14">
        <v>350</v>
      </c>
      <c r="C137" s="37">
        <v>555</v>
      </c>
      <c r="D137" s="37">
        <v>490</v>
      </c>
      <c r="E137" s="37">
        <v>33</v>
      </c>
      <c r="F137" s="37">
        <v>16</v>
      </c>
      <c r="G137" s="18" t="s">
        <v>52</v>
      </c>
      <c r="H137" s="37">
        <v>38</v>
      </c>
      <c r="I137" s="3">
        <v>118</v>
      </c>
      <c r="J137" s="37">
        <v>12</v>
      </c>
      <c r="K137" s="37">
        <v>16</v>
      </c>
      <c r="L137" s="37">
        <v>29</v>
      </c>
      <c r="M137" s="37">
        <v>450</v>
      </c>
      <c r="N137" s="5">
        <v>2</v>
      </c>
      <c r="O137" s="4">
        <v>5.5</v>
      </c>
      <c r="P137" s="4">
        <v>5</v>
      </c>
      <c r="Q137" s="5">
        <v>395</v>
      </c>
      <c r="R137" s="5">
        <v>421</v>
      </c>
      <c r="S137" s="5">
        <v>422</v>
      </c>
      <c r="T137" s="5">
        <v>394</v>
      </c>
      <c r="U137" s="23" t="s">
        <v>50</v>
      </c>
      <c r="V137" s="23" t="s">
        <v>50</v>
      </c>
      <c r="W137" s="23" t="s">
        <v>50</v>
      </c>
      <c r="X137" s="23" t="s">
        <v>50</v>
      </c>
      <c r="Y137" s="23" t="s">
        <v>50</v>
      </c>
      <c r="Z137" s="163" t="s">
        <v>263</v>
      </c>
      <c r="AA137" s="164">
        <v>155</v>
      </c>
      <c r="AB137" s="163" t="s">
        <v>263</v>
      </c>
    </row>
    <row r="138" spans="1:28">
      <c r="A138" s="37">
        <v>25</v>
      </c>
      <c r="B138" s="14">
        <v>400</v>
      </c>
      <c r="C138" s="37">
        <v>620</v>
      </c>
      <c r="D138" s="37">
        <v>550</v>
      </c>
      <c r="E138" s="37">
        <v>36</v>
      </c>
      <c r="F138" s="37">
        <v>16</v>
      </c>
      <c r="G138" s="18" t="s">
        <v>53</v>
      </c>
      <c r="H138" s="37">
        <v>40</v>
      </c>
      <c r="I138" s="3">
        <v>472</v>
      </c>
      <c r="J138" s="37">
        <v>12</v>
      </c>
      <c r="K138" s="37">
        <v>18</v>
      </c>
      <c r="L138" s="37">
        <v>30</v>
      </c>
      <c r="M138" s="37">
        <v>505</v>
      </c>
      <c r="N138" s="5">
        <v>2</v>
      </c>
      <c r="O138" s="4">
        <v>5.5</v>
      </c>
      <c r="P138" s="4">
        <v>5</v>
      </c>
      <c r="Q138" s="5">
        <v>447</v>
      </c>
      <c r="R138" s="5">
        <v>473</v>
      </c>
      <c r="S138" s="5">
        <v>478</v>
      </c>
      <c r="T138" s="5">
        <v>446</v>
      </c>
      <c r="U138" s="23" t="s">
        <v>50</v>
      </c>
      <c r="V138" s="23" t="s">
        <v>50</v>
      </c>
      <c r="W138" s="23" t="s">
        <v>50</v>
      </c>
      <c r="X138" s="23" t="s">
        <v>50</v>
      </c>
      <c r="Y138" s="23" t="s">
        <v>50</v>
      </c>
      <c r="Z138" s="163" t="s">
        <v>263</v>
      </c>
      <c r="AA138" s="164">
        <v>170</v>
      </c>
      <c r="AB138" s="163" t="s">
        <v>263</v>
      </c>
    </row>
    <row r="139" spans="1:28">
      <c r="A139" s="37">
        <v>25</v>
      </c>
      <c r="B139" s="14">
        <v>450</v>
      </c>
      <c r="C139" s="37">
        <v>670</v>
      </c>
      <c r="D139" s="37">
        <v>600</v>
      </c>
      <c r="E139" s="37">
        <v>36</v>
      </c>
      <c r="F139" s="37">
        <v>20</v>
      </c>
      <c r="G139" s="18" t="s">
        <v>53</v>
      </c>
      <c r="H139" s="37">
        <v>46</v>
      </c>
      <c r="I139" s="3">
        <v>520</v>
      </c>
      <c r="J139" s="37">
        <v>12</v>
      </c>
      <c r="K139" s="37">
        <v>19</v>
      </c>
      <c r="L139" s="37">
        <v>31</v>
      </c>
      <c r="M139" s="37">
        <v>555</v>
      </c>
      <c r="N139" s="5">
        <v>2</v>
      </c>
      <c r="O139" s="4">
        <v>5.5</v>
      </c>
      <c r="P139" s="4">
        <v>5</v>
      </c>
      <c r="Q139" s="5">
        <v>497</v>
      </c>
      <c r="R139" s="5">
        <v>523</v>
      </c>
      <c r="S139" s="5">
        <v>524</v>
      </c>
      <c r="T139" s="5">
        <v>496</v>
      </c>
      <c r="U139" s="23" t="s">
        <v>50</v>
      </c>
      <c r="V139" s="23" t="s">
        <v>50</v>
      </c>
      <c r="W139" s="23" t="s">
        <v>50</v>
      </c>
      <c r="X139" s="23" t="s">
        <v>50</v>
      </c>
      <c r="Y139" s="23" t="s">
        <v>50</v>
      </c>
      <c r="Z139" s="163" t="s">
        <v>263</v>
      </c>
      <c r="AA139" s="164">
        <v>180</v>
      </c>
      <c r="AB139" s="163" t="s">
        <v>263</v>
      </c>
    </row>
    <row r="140" spans="1:28">
      <c r="A140" s="37">
        <v>25</v>
      </c>
      <c r="B140" s="14">
        <v>500</v>
      </c>
      <c r="C140" s="37">
        <v>730</v>
      </c>
      <c r="D140" s="37">
        <v>660</v>
      </c>
      <c r="E140" s="37">
        <v>36</v>
      </c>
      <c r="F140" s="37">
        <v>20</v>
      </c>
      <c r="G140" s="18" t="s">
        <v>53</v>
      </c>
      <c r="H140" s="37">
        <v>48</v>
      </c>
      <c r="I140" s="3">
        <v>580</v>
      </c>
      <c r="J140" s="37">
        <v>12</v>
      </c>
      <c r="K140" s="37">
        <v>21</v>
      </c>
      <c r="L140" s="37">
        <v>33</v>
      </c>
      <c r="M140" s="37">
        <v>615</v>
      </c>
      <c r="N140" s="5">
        <v>2</v>
      </c>
      <c r="O140" s="4">
        <v>5.5</v>
      </c>
      <c r="P140" s="4">
        <v>5</v>
      </c>
      <c r="Q140" s="5">
        <v>549</v>
      </c>
      <c r="R140" s="5">
        <v>575</v>
      </c>
      <c r="S140" s="5">
        <v>576</v>
      </c>
      <c r="T140" s="5">
        <v>548</v>
      </c>
      <c r="U140" s="23" t="s">
        <v>50</v>
      </c>
      <c r="V140" s="23" t="s">
        <v>50</v>
      </c>
      <c r="W140" s="23" t="s">
        <v>50</v>
      </c>
      <c r="X140" s="23" t="s">
        <v>50</v>
      </c>
      <c r="Y140" s="23" t="s">
        <v>50</v>
      </c>
      <c r="Z140" s="163" t="s">
        <v>263</v>
      </c>
      <c r="AA140" s="164">
        <v>185</v>
      </c>
      <c r="AB140" s="163" t="s">
        <v>263</v>
      </c>
    </row>
    <row r="141" spans="1:28">
      <c r="A141" s="3">
        <v>25</v>
      </c>
      <c r="B141" s="14">
        <v>600</v>
      </c>
      <c r="C141" s="3">
        <v>845</v>
      </c>
      <c r="D141" s="3">
        <v>770</v>
      </c>
      <c r="E141" s="3">
        <v>39</v>
      </c>
      <c r="F141" s="3">
        <v>20</v>
      </c>
      <c r="G141" s="13" t="s">
        <v>54</v>
      </c>
      <c r="H141" s="3">
        <v>58</v>
      </c>
      <c r="I141" s="3">
        <v>684</v>
      </c>
      <c r="J141" s="3">
        <v>12</v>
      </c>
      <c r="K141" s="3">
        <v>23</v>
      </c>
      <c r="L141" s="3">
        <v>35</v>
      </c>
      <c r="M141" s="3">
        <v>720</v>
      </c>
      <c r="N141" s="3">
        <v>2</v>
      </c>
      <c r="O141" s="4">
        <v>5.5</v>
      </c>
      <c r="P141" s="4">
        <v>5</v>
      </c>
      <c r="Q141" s="3">
        <v>649</v>
      </c>
      <c r="R141" s="3">
        <v>675</v>
      </c>
      <c r="S141" s="3">
        <v>676</v>
      </c>
      <c r="T141" s="3">
        <v>648</v>
      </c>
      <c r="U141" s="13" t="s">
        <v>50</v>
      </c>
      <c r="V141" s="13" t="s">
        <v>50</v>
      </c>
      <c r="W141" s="13" t="s">
        <v>50</v>
      </c>
      <c r="X141" s="13" t="s">
        <v>50</v>
      </c>
      <c r="Y141" s="13" t="s">
        <v>50</v>
      </c>
      <c r="Z141" s="163" t="s">
        <v>263</v>
      </c>
      <c r="AA141" s="164">
        <v>210</v>
      </c>
      <c r="AB141" s="163" t="s">
        <v>263</v>
      </c>
    </row>
    <row r="142" spans="1:28">
      <c r="A142" s="3">
        <v>25</v>
      </c>
      <c r="B142" s="14">
        <v>700</v>
      </c>
      <c r="C142" s="3">
        <v>960</v>
      </c>
      <c r="D142" s="3">
        <v>875</v>
      </c>
      <c r="E142" s="3">
        <v>42</v>
      </c>
      <c r="F142" s="3">
        <v>24</v>
      </c>
      <c r="G142" s="13" t="s">
        <v>56</v>
      </c>
      <c r="H142" s="3">
        <v>50</v>
      </c>
      <c r="I142" s="3">
        <v>780</v>
      </c>
      <c r="J142" s="3">
        <v>12</v>
      </c>
      <c r="K142" s="3">
        <v>24</v>
      </c>
      <c r="L142" s="3">
        <v>38</v>
      </c>
      <c r="M142" s="13" t="s">
        <v>86</v>
      </c>
      <c r="N142" s="13" t="s">
        <v>86</v>
      </c>
      <c r="O142" s="23" t="s">
        <v>86</v>
      </c>
      <c r="P142" s="23" t="s">
        <v>86</v>
      </c>
      <c r="Q142" s="13" t="s">
        <v>86</v>
      </c>
      <c r="R142" s="13" t="s">
        <v>86</v>
      </c>
      <c r="S142" s="13" t="s">
        <v>86</v>
      </c>
      <c r="T142" s="13" t="s">
        <v>86</v>
      </c>
      <c r="U142" s="13" t="s">
        <v>86</v>
      </c>
      <c r="V142" s="13" t="s">
        <v>86</v>
      </c>
      <c r="W142" s="13" t="s">
        <v>86</v>
      </c>
      <c r="X142" s="13" t="s">
        <v>86</v>
      </c>
      <c r="Y142" s="13" t="s">
        <v>86</v>
      </c>
      <c r="Z142" s="163" t="s">
        <v>263</v>
      </c>
      <c r="AA142" s="164">
        <v>200</v>
      </c>
      <c r="AB142" s="163" t="s">
        <v>263</v>
      </c>
    </row>
    <row r="143" spans="1:28">
      <c r="A143" s="3">
        <v>25</v>
      </c>
      <c r="B143" s="14">
        <v>800</v>
      </c>
      <c r="C143" s="3">
        <v>1085</v>
      </c>
      <c r="D143" s="3">
        <v>990</v>
      </c>
      <c r="E143" s="3">
        <v>48</v>
      </c>
      <c r="F143" s="3">
        <v>24</v>
      </c>
      <c r="G143" s="13" t="s">
        <v>57</v>
      </c>
      <c r="H143" s="3">
        <v>54</v>
      </c>
      <c r="I143" s="3">
        <v>882</v>
      </c>
      <c r="J143" s="3">
        <v>12</v>
      </c>
      <c r="K143" s="3">
        <v>26</v>
      </c>
      <c r="L143" s="3">
        <v>41</v>
      </c>
      <c r="M143" s="13" t="s">
        <v>86</v>
      </c>
      <c r="N143" s="13" t="s">
        <v>86</v>
      </c>
      <c r="O143" s="23" t="s">
        <v>86</v>
      </c>
      <c r="P143" s="23" t="s">
        <v>86</v>
      </c>
      <c r="Q143" s="13" t="s">
        <v>86</v>
      </c>
      <c r="R143" s="13" t="s">
        <v>86</v>
      </c>
      <c r="S143" s="13" t="s">
        <v>86</v>
      </c>
      <c r="T143" s="13" t="s">
        <v>86</v>
      </c>
      <c r="U143" s="13" t="s">
        <v>86</v>
      </c>
      <c r="V143" s="13" t="s">
        <v>86</v>
      </c>
      <c r="W143" s="13" t="s">
        <v>86</v>
      </c>
      <c r="X143" s="13" t="s">
        <v>86</v>
      </c>
      <c r="Y143" s="13" t="s">
        <v>86</v>
      </c>
      <c r="Z143" s="163" t="s">
        <v>263</v>
      </c>
      <c r="AA143" s="164">
        <v>225</v>
      </c>
      <c r="AB143" s="163" t="s">
        <v>263</v>
      </c>
    </row>
    <row r="144" spans="1:28">
      <c r="A144" s="3">
        <v>25</v>
      </c>
      <c r="B144" s="14">
        <v>900</v>
      </c>
      <c r="C144" s="3">
        <v>1185</v>
      </c>
      <c r="D144" s="3">
        <v>1090</v>
      </c>
      <c r="E144" s="3">
        <v>48</v>
      </c>
      <c r="F144" s="3">
        <v>28</v>
      </c>
      <c r="G144" s="13" t="s">
        <v>57</v>
      </c>
      <c r="H144" s="3">
        <v>58</v>
      </c>
      <c r="I144" s="3">
        <v>982</v>
      </c>
      <c r="J144" s="3">
        <v>12</v>
      </c>
      <c r="K144" s="3">
        <v>27</v>
      </c>
      <c r="L144" s="3">
        <v>44</v>
      </c>
      <c r="M144" s="13" t="s">
        <v>86</v>
      </c>
      <c r="N144" s="13" t="s">
        <v>86</v>
      </c>
      <c r="O144" s="23" t="s">
        <v>86</v>
      </c>
      <c r="P144" s="23" t="s">
        <v>86</v>
      </c>
      <c r="Q144" s="13" t="s">
        <v>86</v>
      </c>
      <c r="R144" s="13" t="s">
        <v>86</v>
      </c>
      <c r="S144" s="13" t="s">
        <v>86</v>
      </c>
      <c r="T144" s="13" t="s">
        <v>86</v>
      </c>
      <c r="U144" s="13" t="s">
        <v>86</v>
      </c>
      <c r="V144" s="13" t="s">
        <v>86</v>
      </c>
      <c r="W144" s="13" t="s">
        <v>86</v>
      </c>
      <c r="X144" s="13" t="s">
        <v>86</v>
      </c>
      <c r="Y144" s="13" t="s">
        <v>86</v>
      </c>
      <c r="Z144" s="163" t="s">
        <v>263</v>
      </c>
      <c r="AA144" s="164">
        <v>235</v>
      </c>
      <c r="AB144" s="163" t="s">
        <v>263</v>
      </c>
    </row>
    <row r="145" spans="1:28">
      <c r="A145" s="3">
        <v>25</v>
      </c>
      <c r="B145" s="14">
        <v>100</v>
      </c>
      <c r="C145" s="3">
        <v>1320</v>
      </c>
      <c r="D145" s="3">
        <v>1210</v>
      </c>
      <c r="E145" s="3">
        <v>55</v>
      </c>
      <c r="F145" s="3">
        <v>28</v>
      </c>
      <c r="G145" s="13" t="s">
        <v>78</v>
      </c>
      <c r="H145" s="3">
        <v>62</v>
      </c>
      <c r="I145" s="3">
        <v>1086</v>
      </c>
      <c r="J145" s="3">
        <v>16</v>
      </c>
      <c r="K145" s="3">
        <v>29</v>
      </c>
      <c r="L145" s="3">
        <v>47</v>
      </c>
      <c r="M145" s="13" t="s">
        <v>86</v>
      </c>
      <c r="N145" s="13" t="s">
        <v>86</v>
      </c>
      <c r="O145" s="23" t="s">
        <v>86</v>
      </c>
      <c r="P145" s="23" t="s">
        <v>86</v>
      </c>
      <c r="Q145" s="13" t="s">
        <v>86</v>
      </c>
      <c r="R145" s="13" t="s">
        <v>86</v>
      </c>
      <c r="S145" s="13" t="s">
        <v>86</v>
      </c>
      <c r="T145" s="13" t="s">
        <v>86</v>
      </c>
      <c r="U145" s="13" t="s">
        <v>86</v>
      </c>
      <c r="V145" s="13" t="s">
        <v>86</v>
      </c>
      <c r="W145" s="13" t="s">
        <v>86</v>
      </c>
      <c r="X145" s="13" t="s">
        <v>86</v>
      </c>
      <c r="Y145" s="13" t="s">
        <v>86</v>
      </c>
      <c r="Z145" s="163" t="s">
        <v>263</v>
      </c>
      <c r="AA145" s="164">
        <v>255</v>
      </c>
      <c r="AB145" s="163" t="s">
        <v>263</v>
      </c>
    </row>
    <row r="146" spans="1:28">
      <c r="A146" s="21">
        <v>25</v>
      </c>
      <c r="B146" s="20">
        <v>1200</v>
      </c>
      <c r="C146" s="21">
        <v>1530</v>
      </c>
      <c r="D146" s="21">
        <v>1420</v>
      </c>
      <c r="E146" s="21">
        <v>55</v>
      </c>
      <c r="F146" s="21">
        <v>32</v>
      </c>
      <c r="G146" s="21" t="s">
        <v>78</v>
      </c>
      <c r="H146" s="21">
        <v>70</v>
      </c>
      <c r="I146" s="21">
        <v>1296</v>
      </c>
      <c r="J146" s="21">
        <v>18</v>
      </c>
      <c r="K146" s="21">
        <v>32</v>
      </c>
      <c r="L146" s="21">
        <v>53</v>
      </c>
      <c r="M146" s="19" t="s">
        <v>86</v>
      </c>
      <c r="N146" s="19" t="s">
        <v>86</v>
      </c>
      <c r="O146" s="24" t="s">
        <v>86</v>
      </c>
      <c r="P146" s="24" t="s">
        <v>86</v>
      </c>
      <c r="Q146" s="19" t="s">
        <v>86</v>
      </c>
      <c r="R146" s="19" t="s">
        <v>86</v>
      </c>
      <c r="S146" s="19" t="s">
        <v>86</v>
      </c>
      <c r="T146" s="19" t="s">
        <v>86</v>
      </c>
      <c r="U146" s="19" t="s">
        <v>86</v>
      </c>
      <c r="V146" s="19" t="s">
        <v>86</v>
      </c>
      <c r="W146" s="19" t="s">
        <v>86</v>
      </c>
      <c r="X146" s="19" t="s">
        <v>86</v>
      </c>
      <c r="Y146" s="19" t="s">
        <v>86</v>
      </c>
      <c r="Z146" s="163" t="s">
        <v>263</v>
      </c>
      <c r="AA146" s="164">
        <v>270</v>
      </c>
      <c r="AB146" s="163" t="s">
        <v>263</v>
      </c>
    </row>
    <row r="147" spans="1:28">
      <c r="A147" s="50">
        <v>40</v>
      </c>
      <c r="B147" s="51">
        <v>10</v>
      </c>
      <c r="C147" s="50">
        <v>90</v>
      </c>
      <c r="D147" s="50">
        <v>60</v>
      </c>
      <c r="E147" s="50">
        <v>14</v>
      </c>
      <c r="F147" s="50">
        <v>4</v>
      </c>
      <c r="G147" s="41" t="s">
        <v>45</v>
      </c>
      <c r="H147" s="50">
        <v>16</v>
      </c>
      <c r="I147" s="50">
        <v>28</v>
      </c>
      <c r="J147" s="50">
        <v>4</v>
      </c>
      <c r="K147" s="50">
        <v>6</v>
      </c>
      <c r="L147" s="50">
        <v>10</v>
      </c>
      <c r="M147" s="50">
        <v>40</v>
      </c>
      <c r="N147" s="50">
        <v>2</v>
      </c>
      <c r="O147" s="52">
        <v>4.5</v>
      </c>
      <c r="P147" s="52">
        <v>4</v>
      </c>
      <c r="Q147" s="50">
        <v>24</v>
      </c>
      <c r="R147" s="50">
        <v>34</v>
      </c>
      <c r="S147" s="50">
        <v>35</v>
      </c>
      <c r="T147" s="50">
        <v>23</v>
      </c>
      <c r="U147" s="53" t="s">
        <v>50</v>
      </c>
      <c r="V147" s="53" t="s">
        <v>50</v>
      </c>
      <c r="W147" s="53" t="s">
        <v>50</v>
      </c>
      <c r="X147" s="53" t="s">
        <v>50</v>
      </c>
      <c r="Y147" s="53" t="s">
        <v>50</v>
      </c>
      <c r="Z147" s="163" t="s">
        <v>263</v>
      </c>
      <c r="AA147" s="164">
        <v>70</v>
      </c>
      <c r="AB147" s="163" t="s">
        <v>263</v>
      </c>
    </row>
    <row r="148" spans="1:28">
      <c r="A148" s="37">
        <v>40</v>
      </c>
      <c r="B148" s="14">
        <v>15</v>
      </c>
      <c r="C148" s="37">
        <v>95</v>
      </c>
      <c r="D148" s="37">
        <v>65</v>
      </c>
      <c r="E148" s="37">
        <v>14</v>
      </c>
      <c r="F148" s="37">
        <v>4</v>
      </c>
      <c r="G148" s="18" t="s">
        <v>45</v>
      </c>
      <c r="H148" s="37">
        <v>16</v>
      </c>
      <c r="I148" s="3">
        <v>32</v>
      </c>
      <c r="J148" s="37">
        <v>4</v>
      </c>
      <c r="K148" s="37">
        <v>6</v>
      </c>
      <c r="L148" s="37">
        <v>11</v>
      </c>
      <c r="M148" s="37">
        <v>45</v>
      </c>
      <c r="N148" s="5">
        <v>2</v>
      </c>
      <c r="O148" s="4">
        <v>4.5</v>
      </c>
      <c r="P148" s="4">
        <v>4</v>
      </c>
      <c r="Q148" s="5">
        <v>29</v>
      </c>
      <c r="R148" s="5">
        <v>39</v>
      </c>
      <c r="S148" s="5">
        <v>40</v>
      </c>
      <c r="T148" s="5">
        <v>28</v>
      </c>
      <c r="U148" s="23" t="s">
        <v>50</v>
      </c>
      <c r="V148" s="23" t="s">
        <v>50</v>
      </c>
      <c r="W148" s="23" t="s">
        <v>50</v>
      </c>
      <c r="X148" s="23" t="s">
        <v>50</v>
      </c>
      <c r="Y148" s="23" t="s">
        <v>50</v>
      </c>
      <c r="Z148" s="163" t="s">
        <v>263</v>
      </c>
      <c r="AA148" s="164">
        <v>70</v>
      </c>
      <c r="AB148" s="163" t="s">
        <v>263</v>
      </c>
    </row>
    <row r="149" spans="1:28">
      <c r="A149" s="37">
        <v>40</v>
      </c>
      <c r="B149" s="14">
        <v>20</v>
      </c>
      <c r="C149" s="37">
        <v>105</v>
      </c>
      <c r="D149" s="37">
        <v>75</v>
      </c>
      <c r="E149" s="37">
        <v>14</v>
      </c>
      <c r="F149" s="37">
        <v>4</v>
      </c>
      <c r="G149" s="18" t="s">
        <v>45</v>
      </c>
      <c r="H149" s="37">
        <v>18</v>
      </c>
      <c r="I149" s="3">
        <v>40</v>
      </c>
      <c r="J149" s="37">
        <v>4</v>
      </c>
      <c r="K149" s="37">
        <v>6.5</v>
      </c>
      <c r="L149" s="37">
        <v>12</v>
      </c>
      <c r="M149" s="37">
        <v>58</v>
      </c>
      <c r="N149" s="5">
        <v>2</v>
      </c>
      <c r="O149" s="4">
        <v>4.5</v>
      </c>
      <c r="P149" s="4">
        <v>4</v>
      </c>
      <c r="Q149" s="5">
        <v>36</v>
      </c>
      <c r="R149" s="5">
        <v>50</v>
      </c>
      <c r="S149" s="5">
        <v>51</v>
      </c>
      <c r="T149" s="5">
        <v>35</v>
      </c>
      <c r="U149" s="23" t="s">
        <v>50</v>
      </c>
      <c r="V149" s="23" t="s">
        <v>50</v>
      </c>
      <c r="W149" s="23" t="s">
        <v>50</v>
      </c>
      <c r="X149" s="23" t="s">
        <v>50</v>
      </c>
      <c r="Y149" s="23" t="s">
        <v>50</v>
      </c>
      <c r="Z149" s="163" t="s">
        <v>263</v>
      </c>
      <c r="AA149" s="164">
        <v>75</v>
      </c>
      <c r="AB149" s="163" t="s">
        <v>263</v>
      </c>
    </row>
    <row r="150" spans="1:28">
      <c r="A150" s="37">
        <v>40</v>
      </c>
      <c r="B150" s="14">
        <v>25</v>
      </c>
      <c r="C150" s="37">
        <v>115</v>
      </c>
      <c r="D150" s="37">
        <v>85</v>
      </c>
      <c r="E150" s="37">
        <v>14</v>
      </c>
      <c r="F150" s="37">
        <v>4</v>
      </c>
      <c r="G150" s="18" t="s">
        <v>45</v>
      </c>
      <c r="H150" s="37">
        <v>18</v>
      </c>
      <c r="I150" s="3">
        <v>50</v>
      </c>
      <c r="J150" s="37">
        <v>4</v>
      </c>
      <c r="K150" s="37">
        <v>7</v>
      </c>
      <c r="L150" s="37">
        <v>14</v>
      </c>
      <c r="M150" s="37">
        <v>68</v>
      </c>
      <c r="N150" s="5">
        <v>2</v>
      </c>
      <c r="O150" s="4">
        <v>4.5</v>
      </c>
      <c r="P150" s="4">
        <v>4</v>
      </c>
      <c r="Q150" s="5">
        <v>43</v>
      </c>
      <c r="R150" s="5">
        <v>57</v>
      </c>
      <c r="S150" s="5">
        <v>58</v>
      </c>
      <c r="T150" s="5">
        <v>42</v>
      </c>
      <c r="U150" s="23" t="s">
        <v>50</v>
      </c>
      <c r="V150" s="23" t="s">
        <v>50</v>
      </c>
      <c r="W150" s="23" t="s">
        <v>50</v>
      </c>
      <c r="X150" s="23" t="s">
        <v>50</v>
      </c>
      <c r="Y150" s="23" t="s">
        <v>50</v>
      </c>
      <c r="Z150" s="163" t="s">
        <v>263</v>
      </c>
      <c r="AA150" s="164">
        <v>75</v>
      </c>
      <c r="AB150" s="163" t="s">
        <v>263</v>
      </c>
    </row>
    <row r="151" spans="1:28">
      <c r="A151" s="37">
        <v>40</v>
      </c>
      <c r="B151" s="14">
        <v>32</v>
      </c>
      <c r="C151" s="37">
        <v>140</v>
      </c>
      <c r="D151" s="37">
        <v>100</v>
      </c>
      <c r="E151" s="37">
        <v>18</v>
      </c>
      <c r="F151" s="37">
        <v>4</v>
      </c>
      <c r="G151" s="18" t="s">
        <v>46</v>
      </c>
      <c r="H151" s="37">
        <v>18</v>
      </c>
      <c r="I151" s="3">
        <v>60</v>
      </c>
      <c r="J151" s="37">
        <v>6</v>
      </c>
      <c r="K151" s="37">
        <v>7</v>
      </c>
      <c r="L151" s="37">
        <v>14</v>
      </c>
      <c r="M151" s="37">
        <v>78</v>
      </c>
      <c r="N151" s="5">
        <v>2</v>
      </c>
      <c r="O151" s="4">
        <v>4.5</v>
      </c>
      <c r="P151" s="4">
        <v>4</v>
      </c>
      <c r="Q151" s="5">
        <v>51</v>
      </c>
      <c r="R151" s="5">
        <v>65</v>
      </c>
      <c r="S151" s="5">
        <v>66</v>
      </c>
      <c r="T151" s="5">
        <v>50</v>
      </c>
      <c r="U151" s="23" t="s">
        <v>50</v>
      </c>
      <c r="V151" s="23" t="s">
        <v>50</v>
      </c>
      <c r="W151" s="23" t="s">
        <v>50</v>
      </c>
      <c r="X151" s="23" t="s">
        <v>50</v>
      </c>
      <c r="Y151" s="23" t="s">
        <v>50</v>
      </c>
      <c r="Z151" s="163" t="s">
        <v>263</v>
      </c>
      <c r="AA151" s="164">
        <v>85</v>
      </c>
      <c r="AB151" s="163" t="s">
        <v>263</v>
      </c>
    </row>
    <row r="152" spans="1:28">
      <c r="A152" s="37">
        <v>40</v>
      </c>
      <c r="B152" s="14">
        <v>40</v>
      </c>
      <c r="C152" s="37">
        <v>150</v>
      </c>
      <c r="D152" s="37">
        <v>110</v>
      </c>
      <c r="E152" s="37">
        <v>18</v>
      </c>
      <c r="F152" s="37">
        <v>4</v>
      </c>
      <c r="G152" s="18" t="s">
        <v>46</v>
      </c>
      <c r="H152" s="37">
        <v>18</v>
      </c>
      <c r="I152" s="3">
        <v>70</v>
      </c>
      <c r="J152" s="37">
        <v>6</v>
      </c>
      <c r="K152" s="37">
        <v>7.5</v>
      </c>
      <c r="L152" s="37">
        <v>14</v>
      </c>
      <c r="M152" s="37">
        <v>88</v>
      </c>
      <c r="N152" s="5">
        <v>2</v>
      </c>
      <c r="O152" s="4">
        <v>4.5</v>
      </c>
      <c r="P152" s="4">
        <v>4</v>
      </c>
      <c r="Q152" s="5">
        <v>61</v>
      </c>
      <c r="R152" s="5">
        <v>75</v>
      </c>
      <c r="S152" s="5">
        <v>76</v>
      </c>
      <c r="T152" s="5">
        <v>60</v>
      </c>
      <c r="U152" s="23" t="s">
        <v>50</v>
      </c>
      <c r="V152" s="23" t="s">
        <v>50</v>
      </c>
      <c r="W152" s="23" t="s">
        <v>50</v>
      </c>
      <c r="X152" s="23" t="s">
        <v>50</v>
      </c>
      <c r="Y152" s="23" t="s">
        <v>50</v>
      </c>
      <c r="Z152" s="163" t="s">
        <v>263</v>
      </c>
      <c r="AA152" s="164">
        <v>85</v>
      </c>
      <c r="AB152" s="163" t="s">
        <v>263</v>
      </c>
    </row>
    <row r="153" spans="1:28">
      <c r="A153" s="37">
        <v>40</v>
      </c>
      <c r="B153" s="14">
        <v>50</v>
      </c>
      <c r="C153" s="37">
        <v>165</v>
      </c>
      <c r="D153" s="37">
        <v>125</v>
      </c>
      <c r="E153" s="37">
        <v>18</v>
      </c>
      <c r="F153" s="37">
        <v>4</v>
      </c>
      <c r="G153" s="18" t="s">
        <v>46</v>
      </c>
      <c r="H153" s="37">
        <v>20</v>
      </c>
      <c r="I153" s="3">
        <v>84</v>
      </c>
      <c r="J153" s="37">
        <v>6</v>
      </c>
      <c r="K153" s="37">
        <v>8</v>
      </c>
      <c r="L153" s="37">
        <v>15</v>
      </c>
      <c r="M153" s="37">
        <v>102</v>
      </c>
      <c r="N153" s="5">
        <v>2</v>
      </c>
      <c r="O153" s="4">
        <v>4.5</v>
      </c>
      <c r="P153" s="4">
        <v>4</v>
      </c>
      <c r="Q153" s="5">
        <v>73</v>
      </c>
      <c r="R153" s="5">
        <v>87</v>
      </c>
      <c r="S153" s="5">
        <v>88</v>
      </c>
      <c r="T153" s="5">
        <v>72</v>
      </c>
      <c r="U153" s="23" t="s">
        <v>50</v>
      </c>
      <c r="V153" s="23" t="s">
        <v>50</v>
      </c>
      <c r="W153" s="23" t="s">
        <v>50</v>
      </c>
      <c r="X153" s="23" t="s">
        <v>50</v>
      </c>
      <c r="Y153" s="23" t="s">
        <v>50</v>
      </c>
      <c r="Z153" s="163" t="s">
        <v>263</v>
      </c>
      <c r="AA153" s="164">
        <v>90</v>
      </c>
      <c r="AB153" s="163" t="s">
        <v>263</v>
      </c>
    </row>
    <row r="154" spans="1:28">
      <c r="A154" s="37">
        <v>40</v>
      </c>
      <c r="B154" s="14">
        <v>65</v>
      </c>
      <c r="C154" s="37">
        <v>185</v>
      </c>
      <c r="D154" s="37">
        <v>145</v>
      </c>
      <c r="E154" s="37">
        <v>18</v>
      </c>
      <c r="F154" s="37">
        <v>8</v>
      </c>
      <c r="G154" s="18" t="s">
        <v>46</v>
      </c>
      <c r="H154" s="37">
        <v>22</v>
      </c>
      <c r="I154" s="3">
        <v>104</v>
      </c>
      <c r="J154" s="37">
        <v>6</v>
      </c>
      <c r="K154" s="37">
        <v>8.5</v>
      </c>
      <c r="L154" s="37">
        <v>17</v>
      </c>
      <c r="M154" s="37">
        <v>122</v>
      </c>
      <c r="N154" s="5">
        <v>2</v>
      </c>
      <c r="O154" s="4">
        <v>4.5</v>
      </c>
      <c r="P154" s="4">
        <v>4</v>
      </c>
      <c r="Q154" s="5">
        <v>95</v>
      </c>
      <c r="R154" s="5">
        <v>109</v>
      </c>
      <c r="S154" s="5">
        <v>110</v>
      </c>
      <c r="T154" s="5">
        <v>94</v>
      </c>
      <c r="U154" s="23" t="s">
        <v>50</v>
      </c>
      <c r="V154" s="23" t="s">
        <v>50</v>
      </c>
      <c r="W154" s="23" t="s">
        <v>50</v>
      </c>
      <c r="X154" s="23" t="s">
        <v>50</v>
      </c>
      <c r="Y154" s="23" t="s">
        <v>50</v>
      </c>
      <c r="Z154" s="163" t="s">
        <v>263</v>
      </c>
      <c r="AA154" s="164">
        <v>95</v>
      </c>
      <c r="AB154" s="163" t="s">
        <v>263</v>
      </c>
    </row>
    <row r="155" spans="1:28">
      <c r="A155" s="37">
        <v>40</v>
      </c>
      <c r="B155" s="14">
        <v>80</v>
      </c>
      <c r="C155" s="37">
        <v>200</v>
      </c>
      <c r="D155" s="37">
        <v>160</v>
      </c>
      <c r="E155" s="37">
        <v>18</v>
      </c>
      <c r="F155" s="37">
        <v>8</v>
      </c>
      <c r="G155" s="18" t="s">
        <v>46</v>
      </c>
      <c r="H155" s="37">
        <v>24</v>
      </c>
      <c r="I155" s="3">
        <v>120</v>
      </c>
      <c r="J155" s="37">
        <v>8</v>
      </c>
      <c r="K155" s="37">
        <v>9</v>
      </c>
      <c r="L155" s="37">
        <v>18</v>
      </c>
      <c r="M155" s="37">
        <v>138</v>
      </c>
      <c r="N155" s="5">
        <v>2</v>
      </c>
      <c r="O155" s="4">
        <v>4.5</v>
      </c>
      <c r="P155" s="4">
        <v>4</v>
      </c>
      <c r="Q155" s="5">
        <v>106</v>
      </c>
      <c r="R155" s="5">
        <v>120</v>
      </c>
      <c r="S155" s="5">
        <v>121</v>
      </c>
      <c r="T155" s="5">
        <v>105</v>
      </c>
      <c r="U155" s="23" t="s">
        <v>50</v>
      </c>
      <c r="V155" s="23" t="s">
        <v>50</v>
      </c>
      <c r="W155" s="23" t="s">
        <v>50</v>
      </c>
      <c r="X155" s="23" t="s">
        <v>50</v>
      </c>
      <c r="Y155" s="23" t="s">
        <v>50</v>
      </c>
      <c r="Z155" s="163" t="s">
        <v>263</v>
      </c>
      <c r="AA155" s="164">
        <v>95</v>
      </c>
      <c r="AB155" s="163" t="s">
        <v>263</v>
      </c>
    </row>
    <row r="156" spans="1:28">
      <c r="A156" s="37">
        <v>40</v>
      </c>
      <c r="B156" s="14">
        <v>100</v>
      </c>
      <c r="C156" s="37">
        <v>235</v>
      </c>
      <c r="D156" s="37">
        <v>190</v>
      </c>
      <c r="E156" s="37">
        <v>22</v>
      </c>
      <c r="F156" s="37">
        <v>8</v>
      </c>
      <c r="G156" s="18" t="s">
        <v>47</v>
      </c>
      <c r="H156" s="37">
        <v>24</v>
      </c>
      <c r="I156" s="3">
        <v>142</v>
      </c>
      <c r="J156" s="37">
        <v>8</v>
      </c>
      <c r="K156" s="37">
        <v>10</v>
      </c>
      <c r="L156" s="37">
        <v>18</v>
      </c>
      <c r="M156" s="37">
        <v>162</v>
      </c>
      <c r="N156" s="5">
        <v>2</v>
      </c>
      <c r="O156" s="4">
        <v>5</v>
      </c>
      <c r="P156" s="4">
        <v>4.5</v>
      </c>
      <c r="Q156" s="5">
        <v>129</v>
      </c>
      <c r="R156" s="5">
        <v>149</v>
      </c>
      <c r="S156" s="5">
        <v>150</v>
      </c>
      <c r="T156" s="5">
        <v>128</v>
      </c>
      <c r="U156" s="23" t="s">
        <v>50</v>
      </c>
      <c r="V156" s="23" t="s">
        <v>50</v>
      </c>
      <c r="W156" s="23" t="s">
        <v>50</v>
      </c>
      <c r="X156" s="23" t="s">
        <v>50</v>
      </c>
      <c r="Y156" s="23" t="s">
        <v>50</v>
      </c>
      <c r="Z156" s="163" t="s">
        <v>263</v>
      </c>
      <c r="AA156" s="164">
        <v>105</v>
      </c>
      <c r="AB156" s="163" t="s">
        <v>263</v>
      </c>
    </row>
    <row r="157" spans="1:28">
      <c r="A157" s="37">
        <v>40</v>
      </c>
      <c r="B157" s="14">
        <v>125</v>
      </c>
      <c r="C157" s="37">
        <v>270</v>
      </c>
      <c r="D157" s="37">
        <v>220</v>
      </c>
      <c r="E157" s="37">
        <v>26</v>
      </c>
      <c r="F157" s="37">
        <v>8</v>
      </c>
      <c r="G157" s="18" t="s">
        <v>48</v>
      </c>
      <c r="H157" s="37">
        <v>26</v>
      </c>
      <c r="I157" s="3">
        <v>162</v>
      </c>
      <c r="J157" s="37">
        <v>8</v>
      </c>
      <c r="K157" s="37">
        <v>11</v>
      </c>
      <c r="L157" s="37">
        <v>20</v>
      </c>
      <c r="M157" s="37">
        <v>188</v>
      </c>
      <c r="N157" s="5">
        <v>2</v>
      </c>
      <c r="O157" s="4">
        <v>5</v>
      </c>
      <c r="P157" s="4">
        <v>4.5</v>
      </c>
      <c r="Q157" s="5">
        <v>155</v>
      </c>
      <c r="R157" s="5">
        <v>175</v>
      </c>
      <c r="S157" s="5">
        <v>176</v>
      </c>
      <c r="T157" s="5">
        <v>154</v>
      </c>
      <c r="U157" s="23" t="s">
        <v>50</v>
      </c>
      <c r="V157" s="23" t="s">
        <v>50</v>
      </c>
      <c r="W157" s="23" t="s">
        <v>50</v>
      </c>
      <c r="X157" s="23" t="s">
        <v>50</v>
      </c>
      <c r="Y157" s="23" t="s">
        <v>50</v>
      </c>
      <c r="Z157" s="163" t="s">
        <v>263</v>
      </c>
      <c r="AA157" s="164">
        <v>120</v>
      </c>
      <c r="AB157" s="163" t="s">
        <v>263</v>
      </c>
    </row>
    <row r="158" spans="1:28">
      <c r="A158" s="37">
        <v>40</v>
      </c>
      <c r="B158" s="14">
        <v>150</v>
      </c>
      <c r="C158" s="37">
        <v>300</v>
      </c>
      <c r="D158" s="37">
        <v>250</v>
      </c>
      <c r="E158" s="37">
        <v>26</v>
      </c>
      <c r="F158" s="37">
        <v>8</v>
      </c>
      <c r="G158" s="18" t="s">
        <v>48</v>
      </c>
      <c r="H158" s="37">
        <v>28</v>
      </c>
      <c r="I158" s="3">
        <v>192</v>
      </c>
      <c r="J158" s="37">
        <v>10</v>
      </c>
      <c r="K158" s="37">
        <v>12</v>
      </c>
      <c r="L158" s="37">
        <v>21</v>
      </c>
      <c r="M158" s="37">
        <v>218</v>
      </c>
      <c r="N158" s="5">
        <v>2</v>
      </c>
      <c r="O158" s="4">
        <v>5</v>
      </c>
      <c r="P158" s="4">
        <v>4.5</v>
      </c>
      <c r="Q158" s="5">
        <v>183</v>
      </c>
      <c r="R158" s="5">
        <v>203</v>
      </c>
      <c r="S158" s="5">
        <v>204</v>
      </c>
      <c r="T158" s="5">
        <v>182</v>
      </c>
      <c r="U158" s="23" t="s">
        <v>50</v>
      </c>
      <c r="V158" s="23" t="s">
        <v>50</v>
      </c>
      <c r="W158" s="23" t="s">
        <v>50</v>
      </c>
      <c r="X158" s="23" t="s">
        <v>50</v>
      </c>
      <c r="Y158" s="23" t="s">
        <v>50</v>
      </c>
      <c r="Z158" s="163" t="s">
        <v>263</v>
      </c>
      <c r="AA158" s="164">
        <v>125</v>
      </c>
      <c r="AB158" s="163" t="s">
        <v>263</v>
      </c>
    </row>
    <row r="159" spans="1:28">
      <c r="A159" s="37">
        <v>40</v>
      </c>
      <c r="B159" s="14">
        <v>200</v>
      </c>
      <c r="C159" s="37">
        <v>375</v>
      </c>
      <c r="D159" s="37">
        <v>320</v>
      </c>
      <c r="E159" s="37">
        <v>30</v>
      </c>
      <c r="F159" s="37">
        <v>12</v>
      </c>
      <c r="G159" s="18" t="s">
        <v>49</v>
      </c>
      <c r="H159" s="37">
        <v>34</v>
      </c>
      <c r="I159" s="3">
        <v>254</v>
      </c>
      <c r="J159" s="37">
        <v>10</v>
      </c>
      <c r="K159" s="37">
        <v>14</v>
      </c>
      <c r="L159" s="37">
        <v>26</v>
      </c>
      <c r="M159" s="46">
        <v>285</v>
      </c>
      <c r="N159" s="5">
        <v>2</v>
      </c>
      <c r="O159" s="4">
        <v>5</v>
      </c>
      <c r="P159" s="4">
        <v>4.5</v>
      </c>
      <c r="Q159" s="5">
        <v>239</v>
      </c>
      <c r="R159" s="5">
        <v>259</v>
      </c>
      <c r="S159" s="5">
        <v>260</v>
      </c>
      <c r="T159" s="5">
        <v>238</v>
      </c>
      <c r="U159" s="23" t="s">
        <v>50</v>
      </c>
      <c r="V159" s="23" t="s">
        <v>50</v>
      </c>
      <c r="W159" s="23" t="s">
        <v>50</v>
      </c>
      <c r="X159" s="23" t="s">
        <v>50</v>
      </c>
      <c r="Y159" s="23" t="s">
        <v>50</v>
      </c>
      <c r="Z159" s="163" t="s">
        <v>263</v>
      </c>
      <c r="AA159" s="164">
        <v>145</v>
      </c>
      <c r="AB159" s="163" t="s">
        <v>263</v>
      </c>
    </row>
    <row r="160" spans="1:28">
      <c r="A160" s="37">
        <v>40</v>
      </c>
      <c r="B160" s="14">
        <v>250</v>
      </c>
      <c r="C160" s="37">
        <v>450</v>
      </c>
      <c r="D160" s="37">
        <v>385</v>
      </c>
      <c r="E160" s="37">
        <v>33</v>
      </c>
      <c r="F160" s="37">
        <v>12</v>
      </c>
      <c r="G160" s="18" t="s">
        <v>52</v>
      </c>
      <c r="H160" s="37">
        <v>38</v>
      </c>
      <c r="I160" s="5">
        <v>312</v>
      </c>
      <c r="J160" s="37">
        <v>12</v>
      </c>
      <c r="K160" s="37">
        <v>16</v>
      </c>
      <c r="L160" s="37">
        <v>29</v>
      </c>
      <c r="M160" s="46">
        <v>345</v>
      </c>
      <c r="N160" s="5">
        <v>2</v>
      </c>
      <c r="O160" s="4">
        <v>5</v>
      </c>
      <c r="P160" s="4">
        <v>4.5</v>
      </c>
      <c r="Q160" s="5">
        <v>292</v>
      </c>
      <c r="R160" s="5">
        <v>312</v>
      </c>
      <c r="S160" s="5">
        <v>313</v>
      </c>
      <c r="T160" s="5">
        <v>291</v>
      </c>
      <c r="U160" s="23" t="s">
        <v>50</v>
      </c>
      <c r="V160" s="23" t="s">
        <v>50</v>
      </c>
      <c r="W160" s="23" t="s">
        <v>50</v>
      </c>
      <c r="X160" s="23" t="s">
        <v>50</v>
      </c>
      <c r="Y160" s="23" t="s">
        <v>50</v>
      </c>
      <c r="Z160" s="163" t="s">
        <v>263</v>
      </c>
      <c r="AA160" s="164">
        <v>155</v>
      </c>
      <c r="AB160" s="163" t="s">
        <v>263</v>
      </c>
    </row>
    <row r="161" spans="1:28">
      <c r="A161" s="37">
        <v>40</v>
      </c>
      <c r="B161" s="14">
        <v>300</v>
      </c>
      <c r="C161" s="37">
        <v>515</v>
      </c>
      <c r="D161" s="37">
        <v>450</v>
      </c>
      <c r="E161" s="37">
        <v>33</v>
      </c>
      <c r="F161" s="37">
        <v>16</v>
      </c>
      <c r="G161" s="18" t="s">
        <v>52</v>
      </c>
      <c r="H161" s="37">
        <v>42</v>
      </c>
      <c r="I161" s="3">
        <v>378</v>
      </c>
      <c r="J161" s="37">
        <v>12</v>
      </c>
      <c r="K161" s="37">
        <v>17</v>
      </c>
      <c r="L161" s="37">
        <v>32</v>
      </c>
      <c r="M161" s="46">
        <v>410</v>
      </c>
      <c r="N161" s="5">
        <v>2</v>
      </c>
      <c r="O161" s="4">
        <v>5</v>
      </c>
      <c r="P161" s="4">
        <v>4.5</v>
      </c>
      <c r="Q161" s="5">
        <v>343</v>
      </c>
      <c r="R161" s="5">
        <v>363</v>
      </c>
      <c r="S161" s="5">
        <v>364</v>
      </c>
      <c r="T161" s="5">
        <v>342</v>
      </c>
      <c r="U161" s="23" t="s">
        <v>50</v>
      </c>
      <c r="V161" s="23" t="s">
        <v>50</v>
      </c>
      <c r="W161" s="23" t="s">
        <v>50</v>
      </c>
      <c r="X161" s="23" t="s">
        <v>50</v>
      </c>
      <c r="Y161" s="23" t="s">
        <v>50</v>
      </c>
      <c r="Z161" s="163" t="s">
        <v>263</v>
      </c>
      <c r="AA161" s="164">
        <v>165</v>
      </c>
      <c r="AB161" s="163" t="s">
        <v>263</v>
      </c>
    </row>
    <row r="162" spans="1:28">
      <c r="A162" s="37">
        <v>40</v>
      </c>
      <c r="B162" s="14">
        <v>350</v>
      </c>
      <c r="C162" s="37">
        <v>580</v>
      </c>
      <c r="D162" s="37">
        <v>510</v>
      </c>
      <c r="E162" s="37">
        <v>36</v>
      </c>
      <c r="F162" s="37">
        <v>16</v>
      </c>
      <c r="G162" s="18" t="s">
        <v>53</v>
      </c>
      <c r="H162" s="37">
        <v>46</v>
      </c>
      <c r="I162" s="3">
        <v>432</v>
      </c>
      <c r="J162" s="37">
        <v>12</v>
      </c>
      <c r="K162" s="37">
        <v>19</v>
      </c>
      <c r="L162" s="37">
        <v>35</v>
      </c>
      <c r="M162" s="46">
        <v>465</v>
      </c>
      <c r="N162" s="5">
        <v>2</v>
      </c>
      <c r="O162" s="4">
        <v>5.5</v>
      </c>
      <c r="P162" s="4">
        <v>5</v>
      </c>
      <c r="Q162" s="5">
        <v>395</v>
      </c>
      <c r="R162" s="5">
        <v>421</v>
      </c>
      <c r="S162" s="5">
        <v>422</v>
      </c>
      <c r="T162" s="5">
        <v>394</v>
      </c>
      <c r="U162" s="23" t="s">
        <v>50</v>
      </c>
      <c r="V162" s="23" t="s">
        <v>50</v>
      </c>
      <c r="W162" s="23" t="s">
        <v>50</v>
      </c>
      <c r="X162" s="23" t="s">
        <v>50</v>
      </c>
      <c r="Y162" s="23" t="s">
        <v>50</v>
      </c>
      <c r="Z162" s="163" t="s">
        <v>263</v>
      </c>
      <c r="AA162" s="164">
        <v>180</v>
      </c>
      <c r="AB162" s="163" t="s">
        <v>263</v>
      </c>
    </row>
    <row r="163" spans="1:28">
      <c r="A163" s="37">
        <v>40</v>
      </c>
      <c r="B163" s="14">
        <v>400</v>
      </c>
      <c r="C163" s="37">
        <v>660</v>
      </c>
      <c r="D163" s="37">
        <v>585</v>
      </c>
      <c r="E163" s="37">
        <v>39</v>
      </c>
      <c r="F163" s="37">
        <v>16</v>
      </c>
      <c r="G163" s="18" t="s">
        <v>55</v>
      </c>
      <c r="H163" s="37">
        <v>50</v>
      </c>
      <c r="I163" s="3">
        <v>498</v>
      </c>
      <c r="J163" s="37">
        <v>12</v>
      </c>
      <c r="K163" s="37">
        <v>21</v>
      </c>
      <c r="L163" s="37">
        <v>38</v>
      </c>
      <c r="M163" s="46">
        <v>535</v>
      </c>
      <c r="N163" s="5">
        <v>2</v>
      </c>
      <c r="O163" s="4">
        <v>5.5</v>
      </c>
      <c r="P163" s="4">
        <v>5</v>
      </c>
      <c r="Q163" s="5">
        <v>447</v>
      </c>
      <c r="R163" s="5">
        <v>473</v>
      </c>
      <c r="S163" s="5">
        <v>478</v>
      </c>
      <c r="T163" s="5">
        <v>446</v>
      </c>
      <c r="U163" s="23" t="s">
        <v>50</v>
      </c>
      <c r="V163" s="23" t="s">
        <v>50</v>
      </c>
      <c r="W163" s="23" t="s">
        <v>50</v>
      </c>
      <c r="X163" s="23" t="s">
        <v>50</v>
      </c>
      <c r="Y163" s="23" t="s">
        <v>50</v>
      </c>
      <c r="Z163" s="163" t="s">
        <v>263</v>
      </c>
      <c r="AA163" s="164">
        <v>190</v>
      </c>
      <c r="AB163" s="163" t="s">
        <v>263</v>
      </c>
    </row>
    <row r="164" spans="1:28">
      <c r="A164" s="37">
        <v>40</v>
      </c>
      <c r="B164" s="14">
        <v>450</v>
      </c>
      <c r="C164" s="37">
        <v>685</v>
      </c>
      <c r="D164" s="37">
        <v>610</v>
      </c>
      <c r="E164" s="37">
        <v>39</v>
      </c>
      <c r="F164" s="37">
        <v>20</v>
      </c>
      <c r="G164" s="18" t="s">
        <v>55</v>
      </c>
      <c r="H164" s="37">
        <v>57</v>
      </c>
      <c r="I164" s="3">
        <v>522</v>
      </c>
      <c r="J164" s="37">
        <v>12</v>
      </c>
      <c r="K164" s="37">
        <v>21</v>
      </c>
      <c r="L164" s="37">
        <v>38</v>
      </c>
      <c r="M164" s="46">
        <v>560</v>
      </c>
      <c r="N164" s="5">
        <v>2</v>
      </c>
      <c r="O164" s="4">
        <v>5.5</v>
      </c>
      <c r="P164" s="4">
        <v>5</v>
      </c>
      <c r="Q164" s="5">
        <v>497</v>
      </c>
      <c r="R164" s="5">
        <v>523</v>
      </c>
      <c r="S164" s="5">
        <v>524</v>
      </c>
      <c r="T164" s="5">
        <v>496</v>
      </c>
      <c r="U164" s="23" t="s">
        <v>50</v>
      </c>
      <c r="V164" s="23" t="s">
        <v>50</v>
      </c>
      <c r="W164" s="23" t="s">
        <v>50</v>
      </c>
      <c r="X164" s="23" t="s">
        <v>50</v>
      </c>
      <c r="Y164" s="23" t="s">
        <v>50</v>
      </c>
      <c r="Z164" s="163" t="s">
        <v>263</v>
      </c>
      <c r="AA164" s="164">
        <v>205</v>
      </c>
      <c r="AB164" s="163" t="s">
        <v>263</v>
      </c>
    </row>
    <row r="165" spans="1:28">
      <c r="A165" s="37">
        <v>40</v>
      </c>
      <c r="B165" s="14">
        <v>500</v>
      </c>
      <c r="C165" s="37">
        <v>755</v>
      </c>
      <c r="D165" s="37">
        <v>670</v>
      </c>
      <c r="E165" s="37">
        <v>42</v>
      </c>
      <c r="F165" s="37">
        <v>20</v>
      </c>
      <c r="G165" s="18" t="s">
        <v>56</v>
      </c>
      <c r="H165" s="37">
        <v>57</v>
      </c>
      <c r="I165" s="3">
        <v>576</v>
      </c>
      <c r="J165" s="37">
        <v>12</v>
      </c>
      <c r="K165" s="37">
        <v>21</v>
      </c>
      <c r="L165" s="37">
        <v>39</v>
      </c>
      <c r="M165" s="46">
        <v>615</v>
      </c>
      <c r="N165" s="5">
        <v>2</v>
      </c>
      <c r="O165" s="4">
        <v>5.5</v>
      </c>
      <c r="P165" s="4">
        <v>5</v>
      </c>
      <c r="Q165" s="5">
        <v>549</v>
      </c>
      <c r="R165" s="5">
        <v>575</v>
      </c>
      <c r="S165" s="5">
        <v>576</v>
      </c>
      <c r="T165" s="5">
        <v>548</v>
      </c>
      <c r="U165" s="23" t="s">
        <v>50</v>
      </c>
      <c r="V165" s="23" t="s">
        <v>50</v>
      </c>
      <c r="W165" s="23" t="s">
        <v>50</v>
      </c>
      <c r="X165" s="23" t="s">
        <v>50</v>
      </c>
      <c r="Y165" s="23" t="s">
        <v>50</v>
      </c>
      <c r="Z165" s="163" t="s">
        <v>263</v>
      </c>
      <c r="AA165" s="164">
        <v>215</v>
      </c>
      <c r="AB165" s="163" t="s">
        <v>263</v>
      </c>
    </row>
    <row r="166" spans="1:28">
      <c r="A166" s="21">
        <v>40</v>
      </c>
      <c r="B166" s="20">
        <v>600</v>
      </c>
      <c r="C166" s="21">
        <v>890</v>
      </c>
      <c r="D166" s="21">
        <v>795</v>
      </c>
      <c r="E166" s="21">
        <v>48</v>
      </c>
      <c r="F166" s="21">
        <v>20</v>
      </c>
      <c r="G166" s="19" t="s">
        <v>57</v>
      </c>
      <c r="H166" s="21">
        <v>72</v>
      </c>
      <c r="I166" s="21">
        <v>686</v>
      </c>
      <c r="J166" s="21">
        <v>12</v>
      </c>
      <c r="K166" s="21">
        <v>24</v>
      </c>
      <c r="L166" s="21">
        <v>45</v>
      </c>
      <c r="M166" s="21">
        <v>735</v>
      </c>
      <c r="N166" s="21">
        <v>2</v>
      </c>
      <c r="O166" s="22">
        <v>5.5</v>
      </c>
      <c r="P166" s="22">
        <v>5</v>
      </c>
      <c r="Q166" s="21">
        <v>649</v>
      </c>
      <c r="R166" s="21">
        <v>675</v>
      </c>
      <c r="S166" s="21">
        <v>676</v>
      </c>
      <c r="T166" s="21">
        <v>648</v>
      </c>
      <c r="U166" s="19" t="s">
        <v>50</v>
      </c>
      <c r="V166" s="19" t="s">
        <v>50</v>
      </c>
      <c r="W166" s="19" t="s">
        <v>50</v>
      </c>
      <c r="X166" s="19" t="s">
        <v>50</v>
      </c>
      <c r="Y166" s="19" t="s">
        <v>50</v>
      </c>
      <c r="Z166" s="163" t="s">
        <v>263</v>
      </c>
      <c r="AA166" s="164">
        <v>260</v>
      </c>
      <c r="AB166" s="163" t="s">
        <v>263</v>
      </c>
    </row>
    <row r="167" spans="1:28">
      <c r="A167" s="37">
        <v>63</v>
      </c>
      <c r="B167" s="17">
        <v>10</v>
      </c>
      <c r="C167" s="37">
        <v>100</v>
      </c>
      <c r="D167" s="37">
        <v>70</v>
      </c>
      <c r="E167" s="37">
        <v>14</v>
      </c>
      <c r="F167" s="37">
        <v>4</v>
      </c>
      <c r="G167" s="18" t="s">
        <v>64</v>
      </c>
      <c r="H167" s="37">
        <v>20</v>
      </c>
      <c r="I167" s="37">
        <v>40</v>
      </c>
      <c r="J167" s="37">
        <v>4</v>
      </c>
      <c r="K167" s="37">
        <v>10</v>
      </c>
      <c r="L167" s="37">
        <v>15</v>
      </c>
      <c r="M167" s="37">
        <v>40</v>
      </c>
      <c r="N167" s="25">
        <v>2</v>
      </c>
      <c r="O167" s="7">
        <v>4.5</v>
      </c>
      <c r="P167" s="7">
        <v>4</v>
      </c>
      <c r="Q167" s="25">
        <v>24</v>
      </c>
      <c r="R167" s="25">
        <v>34</v>
      </c>
      <c r="S167" s="25">
        <v>35</v>
      </c>
      <c r="T167" s="25">
        <v>23</v>
      </c>
      <c r="U167" s="41" t="s">
        <v>50</v>
      </c>
      <c r="V167" s="26" t="s">
        <v>50</v>
      </c>
      <c r="W167" s="26" t="s">
        <v>50</v>
      </c>
      <c r="X167" s="26" t="s">
        <v>50</v>
      </c>
      <c r="Y167" s="26" t="s">
        <v>50</v>
      </c>
      <c r="Z167" s="163" t="s">
        <v>263</v>
      </c>
      <c r="AA167" s="164">
        <v>75</v>
      </c>
      <c r="AB167" s="164">
        <v>90</v>
      </c>
    </row>
    <row r="168" spans="1:28">
      <c r="A168" s="37">
        <v>63</v>
      </c>
      <c r="B168" s="14">
        <v>15</v>
      </c>
      <c r="C168" s="37">
        <v>105</v>
      </c>
      <c r="D168" s="37">
        <v>75</v>
      </c>
      <c r="E168" s="37">
        <v>14</v>
      </c>
      <c r="F168" s="37">
        <v>4</v>
      </c>
      <c r="G168" s="18" t="s">
        <v>64</v>
      </c>
      <c r="H168" s="37">
        <v>20</v>
      </c>
      <c r="I168" s="3">
        <v>45</v>
      </c>
      <c r="J168" s="37">
        <v>4</v>
      </c>
      <c r="K168" s="37">
        <v>10</v>
      </c>
      <c r="L168" s="37">
        <v>15</v>
      </c>
      <c r="M168" s="37">
        <v>45</v>
      </c>
      <c r="N168" s="5">
        <v>2</v>
      </c>
      <c r="O168" s="4">
        <v>4.5</v>
      </c>
      <c r="P168" s="4">
        <v>4</v>
      </c>
      <c r="Q168" s="5">
        <v>29</v>
      </c>
      <c r="R168" s="5">
        <v>39</v>
      </c>
      <c r="S168" s="5">
        <v>40</v>
      </c>
      <c r="T168" s="5">
        <v>28</v>
      </c>
      <c r="U168" s="42">
        <v>55</v>
      </c>
      <c r="V168" s="43">
        <v>35</v>
      </c>
      <c r="W168" s="23">
        <v>6.5</v>
      </c>
      <c r="X168" s="43">
        <v>9</v>
      </c>
      <c r="Y168" s="23">
        <v>0.8</v>
      </c>
      <c r="Z168" s="163" t="s">
        <v>263</v>
      </c>
      <c r="AA168" s="164">
        <v>75</v>
      </c>
      <c r="AB168" s="164">
        <v>90</v>
      </c>
    </row>
    <row r="169" spans="1:28">
      <c r="A169" s="37">
        <v>63</v>
      </c>
      <c r="B169" s="14">
        <v>20</v>
      </c>
      <c r="C169" s="37">
        <v>130</v>
      </c>
      <c r="D169" s="37">
        <v>90</v>
      </c>
      <c r="E169" s="37">
        <v>18</v>
      </c>
      <c r="F169" s="37">
        <v>4</v>
      </c>
      <c r="G169" s="18" t="s">
        <v>65</v>
      </c>
      <c r="H169" s="37">
        <v>22</v>
      </c>
      <c r="I169" s="3">
        <v>50</v>
      </c>
      <c r="J169" s="37">
        <v>4</v>
      </c>
      <c r="K169" s="37">
        <v>10</v>
      </c>
      <c r="L169" s="37">
        <v>15</v>
      </c>
      <c r="M169" s="37">
        <v>58</v>
      </c>
      <c r="N169" s="5">
        <v>2</v>
      </c>
      <c r="O169" s="4">
        <v>4.5</v>
      </c>
      <c r="P169" s="4">
        <v>4</v>
      </c>
      <c r="Q169" s="5">
        <v>36</v>
      </c>
      <c r="R169" s="5">
        <v>50</v>
      </c>
      <c r="S169" s="5">
        <v>51</v>
      </c>
      <c r="T169" s="5">
        <v>35</v>
      </c>
      <c r="U169" s="43">
        <v>68</v>
      </c>
      <c r="V169" s="43">
        <v>45</v>
      </c>
      <c r="W169" s="23">
        <v>6.5</v>
      </c>
      <c r="X169" s="43">
        <v>9</v>
      </c>
      <c r="Y169" s="23">
        <v>0.8</v>
      </c>
      <c r="Z169" s="163" t="s">
        <v>263</v>
      </c>
      <c r="AA169" s="164">
        <v>95</v>
      </c>
      <c r="AB169" s="164">
        <v>105</v>
      </c>
    </row>
    <row r="170" spans="1:28">
      <c r="A170" s="37">
        <v>63</v>
      </c>
      <c r="B170" s="14">
        <v>25</v>
      </c>
      <c r="C170" s="37">
        <v>140</v>
      </c>
      <c r="D170" s="37">
        <v>100</v>
      </c>
      <c r="E170" s="37">
        <v>18</v>
      </c>
      <c r="F170" s="37">
        <v>4</v>
      </c>
      <c r="G170" s="18" t="s">
        <v>65</v>
      </c>
      <c r="H170" s="37">
        <v>24</v>
      </c>
      <c r="I170" s="3">
        <v>61</v>
      </c>
      <c r="J170" s="37">
        <v>4</v>
      </c>
      <c r="K170" s="37">
        <v>10</v>
      </c>
      <c r="L170" s="37">
        <v>18</v>
      </c>
      <c r="M170" s="37">
        <v>68</v>
      </c>
      <c r="N170" s="5">
        <v>2</v>
      </c>
      <c r="O170" s="4">
        <v>4.5</v>
      </c>
      <c r="P170" s="4">
        <v>4</v>
      </c>
      <c r="Q170" s="5">
        <v>43</v>
      </c>
      <c r="R170" s="5">
        <v>57</v>
      </c>
      <c r="S170" s="5">
        <v>58</v>
      </c>
      <c r="T170" s="5">
        <v>42</v>
      </c>
      <c r="U170" s="43">
        <v>78</v>
      </c>
      <c r="V170" s="43">
        <v>50</v>
      </c>
      <c r="W170" s="23">
        <v>6.5</v>
      </c>
      <c r="X170" s="43">
        <v>9</v>
      </c>
      <c r="Y170" s="23">
        <v>0.8</v>
      </c>
      <c r="Z170" s="163" t="s">
        <v>263</v>
      </c>
      <c r="AA170" s="164">
        <v>95</v>
      </c>
      <c r="AB170" s="164">
        <v>110</v>
      </c>
    </row>
    <row r="171" spans="1:28">
      <c r="A171" s="37">
        <v>63</v>
      </c>
      <c r="B171" s="14">
        <v>32</v>
      </c>
      <c r="C171" s="37">
        <v>155</v>
      </c>
      <c r="D171" s="37">
        <v>110</v>
      </c>
      <c r="E171" s="37">
        <v>22</v>
      </c>
      <c r="F171" s="37">
        <v>4</v>
      </c>
      <c r="G171" s="18" t="s">
        <v>3</v>
      </c>
      <c r="H171" s="37">
        <v>26</v>
      </c>
      <c r="I171" s="3">
        <v>68</v>
      </c>
      <c r="J171" s="37">
        <v>6</v>
      </c>
      <c r="K171" s="37">
        <v>10</v>
      </c>
      <c r="L171" s="37">
        <v>18</v>
      </c>
      <c r="M171" s="37">
        <v>78</v>
      </c>
      <c r="N171" s="5">
        <v>2</v>
      </c>
      <c r="O171" s="4">
        <v>4.5</v>
      </c>
      <c r="P171" s="4">
        <v>4</v>
      </c>
      <c r="Q171" s="5">
        <v>51</v>
      </c>
      <c r="R171" s="5">
        <v>65</v>
      </c>
      <c r="S171" s="5">
        <v>66</v>
      </c>
      <c r="T171" s="5">
        <v>50</v>
      </c>
      <c r="U171" s="43">
        <v>86</v>
      </c>
      <c r="V171" s="43">
        <v>65</v>
      </c>
      <c r="W171" s="23">
        <v>6.5</v>
      </c>
      <c r="X171" s="43">
        <v>9</v>
      </c>
      <c r="Y171" s="23">
        <v>0.8</v>
      </c>
      <c r="Z171" s="163" t="s">
        <v>263</v>
      </c>
      <c r="AA171" s="164">
        <v>110</v>
      </c>
      <c r="AB171" s="164">
        <v>125</v>
      </c>
    </row>
    <row r="172" spans="1:28">
      <c r="A172" s="37">
        <v>63</v>
      </c>
      <c r="B172" s="14">
        <v>40</v>
      </c>
      <c r="C172" s="37">
        <v>170</v>
      </c>
      <c r="D172" s="37">
        <v>125</v>
      </c>
      <c r="E172" s="37">
        <v>22</v>
      </c>
      <c r="F172" s="37">
        <v>4</v>
      </c>
      <c r="G172" s="18" t="s">
        <v>3</v>
      </c>
      <c r="H172" s="37">
        <v>28</v>
      </c>
      <c r="I172" s="3">
        <v>82</v>
      </c>
      <c r="J172" s="37">
        <v>6</v>
      </c>
      <c r="K172" s="37">
        <v>10</v>
      </c>
      <c r="L172" s="37">
        <v>21</v>
      </c>
      <c r="M172" s="37">
        <v>88</v>
      </c>
      <c r="N172" s="5">
        <v>2</v>
      </c>
      <c r="O172" s="4">
        <v>4.5</v>
      </c>
      <c r="P172" s="4">
        <v>4</v>
      </c>
      <c r="Q172" s="5">
        <v>61</v>
      </c>
      <c r="R172" s="5">
        <v>75</v>
      </c>
      <c r="S172" s="5">
        <v>76</v>
      </c>
      <c r="T172" s="5">
        <v>60</v>
      </c>
      <c r="U172" s="43">
        <v>102</v>
      </c>
      <c r="V172" s="43">
        <v>75</v>
      </c>
      <c r="W172" s="23">
        <v>6.5</v>
      </c>
      <c r="X172" s="43">
        <v>9</v>
      </c>
      <c r="Y172" s="23">
        <v>0.8</v>
      </c>
      <c r="Z172" s="163" t="s">
        <v>263</v>
      </c>
      <c r="AA172" s="164">
        <v>115</v>
      </c>
      <c r="AB172" s="164">
        <v>130</v>
      </c>
    </row>
    <row r="173" spans="1:28">
      <c r="A173" s="37">
        <v>63</v>
      </c>
      <c r="B173" s="14">
        <v>50</v>
      </c>
      <c r="C173" s="37">
        <v>180</v>
      </c>
      <c r="D173" s="37">
        <v>135</v>
      </c>
      <c r="E173" s="37">
        <v>22</v>
      </c>
      <c r="F173" s="37">
        <v>4</v>
      </c>
      <c r="G173" s="18" t="s">
        <v>3</v>
      </c>
      <c r="H173" s="37">
        <v>26</v>
      </c>
      <c r="I173" s="3">
        <v>90</v>
      </c>
      <c r="J173" s="37">
        <v>6</v>
      </c>
      <c r="K173" s="37">
        <v>10</v>
      </c>
      <c r="L173" s="37">
        <v>20</v>
      </c>
      <c r="M173" s="37">
        <v>102</v>
      </c>
      <c r="N173" s="5">
        <v>2</v>
      </c>
      <c r="O173" s="4">
        <v>4.5</v>
      </c>
      <c r="P173" s="4">
        <v>4</v>
      </c>
      <c r="Q173" s="5">
        <v>73</v>
      </c>
      <c r="R173" s="5">
        <v>87</v>
      </c>
      <c r="S173" s="5">
        <v>88</v>
      </c>
      <c r="T173" s="5">
        <v>72</v>
      </c>
      <c r="U173" s="43">
        <v>112</v>
      </c>
      <c r="V173" s="43">
        <v>85</v>
      </c>
      <c r="W173" s="43">
        <v>8</v>
      </c>
      <c r="X173" s="43">
        <v>12</v>
      </c>
      <c r="Y173" s="23">
        <v>0.8</v>
      </c>
      <c r="Z173" s="163" t="s">
        <v>263</v>
      </c>
      <c r="AA173" s="164">
        <v>110</v>
      </c>
      <c r="AB173" s="164">
        <v>130</v>
      </c>
    </row>
    <row r="174" spans="1:28">
      <c r="A174" s="37">
        <v>63</v>
      </c>
      <c r="B174" s="14">
        <v>65</v>
      </c>
      <c r="C174" s="37">
        <v>205</v>
      </c>
      <c r="D174" s="37">
        <v>160</v>
      </c>
      <c r="E174" s="37">
        <v>22</v>
      </c>
      <c r="F174" s="37">
        <v>8</v>
      </c>
      <c r="G174" s="18" t="s">
        <v>3</v>
      </c>
      <c r="H174" s="37">
        <v>26</v>
      </c>
      <c r="I174" s="3">
        <v>105</v>
      </c>
      <c r="J174" s="37">
        <v>6</v>
      </c>
      <c r="K174" s="37">
        <v>10</v>
      </c>
      <c r="L174" s="37">
        <v>20</v>
      </c>
      <c r="M174" s="37">
        <v>122</v>
      </c>
      <c r="N174" s="5">
        <v>2</v>
      </c>
      <c r="O174" s="4">
        <v>4.5</v>
      </c>
      <c r="P174" s="4">
        <v>4</v>
      </c>
      <c r="Q174" s="5">
        <v>95</v>
      </c>
      <c r="R174" s="5">
        <v>109</v>
      </c>
      <c r="S174" s="5">
        <v>110</v>
      </c>
      <c r="T174" s="5">
        <v>94</v>
      </c>
      <c r="U174" s="43">
        <v>136</v>
      </c>
      <c r="V174" s="43">
        <v>110</v>
      </c>
      <c r="W174" s="43">
        <v>8</v>
      </c>
      <c r="X174" s="43">
        <v>12</v>
      </c>
      <c r="Y174" s="23">
        <v>0.8</v>
      </c>
      <c r="Z174" s="163" t="s">
        <v>263</v>
      </c>
      <c r="AA174" s="164">
        <v>110</v>
      </c>
      <c r="AB174" s="164">
        <v>130</v>
      </c>
    </row>
    <row r="175" spans="1:28">
      <c r="A175" s="37">
        <v>63</v>
      </c>
      <c r="B175" s="14">
        <v>80</v>
      </c>
      <c r="C175" s="37">
        <v>215</v>
      </c>
      <c r="D175" s="37">
        <v>170</v>
      </c>
      <c r="E175" s="37">
        <v>22</v>
      </c>
      <c r="F175" s="37">
        <v>8</v>
      </c>
      <c r="G175" s="18" t="s">
        <v>3</v>
      </c>
      <c r="H175" s="37">
        <v>28</v>
      </c>
      <c r="I175" s="3">
        <v>122</v>
      </c>
      <c r="J175" s="37">
        <v>8</v>
      </c>
      <c r="K175" s="37">
        <v>11</v>
      </c>
      <c r="L175" s="37">
        <v>21</v>
      </c>
      <c r="M175" s="37">
        <v>138</v>
      </c>
      <c r="N175" s="5">
        <v>2</v>
      </c>
      <c r="O175" s="4">
        <v>4.5</v>
      </c>
      <c r="P175" s="4">
        <v>4</v>
      </c>
      <c r="Q175" s="5">
        <v>106</v>
      </c>
      <c r="R175" s="5">
        <v>120</v>
      </c>
      <c r="S175" s="5">
        <v>121</v>
      </c>
      <c r="T175" s="5">
        <v>105</v>
      </c>
      <c r="U175" s="43">
        <v>146</v>
      </c>
      <c r="V175" s="43">
        <v>115</v>
      </c>
      <c r="W175" s="43">
        <v>8</v>
      </c>
      <c r="X175" s="43">
        <v>12</v>
      </c>
      <c r="Y175" s="23">
        <v>0.8</v>
      </c>
      <c r="Z175" s="163" t="s">
        <v>263</v>
      </c>
      <c r="AA175" s="164">
        <v>115</v>
      </c>
      <c r="AB175" s="164">
        <v>135</v>
      </c>
    </row>
    <row r="176" spans="1:28">
      <c r="A176" s="37">
        <v>63</v>
      </c>
      <c r="B176" s="14">
        <v>100</v>
      </c>
      <c r="C176" s="37">
        <v>250</v>
      </c>
      <c r="D176" s="37">
        <v>200</v>
      </c>
      <c r="E176" s="37">
        <v>26</v>
      </c>
      <c r="F176" s="37">
        <v>8</v>
      </c>
      <c r="G176" s="18" t="s">
        <v>66</v>
      </c>
      <c r="H176" s="37">
        <v>30</v>
      </c>
      <c r="I176" s="3">
        <v>146</v>
      </c>
      <c r="J176" s="37">
        <v>8</v>
      </c>
      <c r="K176" s="37">
        <v>12</v>
      </c>
      <c r="L176" s="37">
        <v>23</v>
      </c>
      <c r="M176" s="37">
        <v>162</v>
      </c>
      <c r="N176" s="5">
        <v>2</v>
      </c>
      <c r="O176" s="4">
        <v>5</v>
      </c>
      <c r="P176" s="4">
        <v>4.5</v>
      </c>
      <c r="Q176" s="5">
        <v>129</v>
      </c>
      <c r="R176" s="5">
        <v>149</v>
      </c>
      <c r="S176" s="5">
        <v>150</v>
      </c>
      <c r="T176" s="5">
        <v>128</v>
      </c>
      <c r="U176" s="43">
        <v>172</v>
      </c>
      <c r="V176" s="43">
        <v>145</v>
      </c>
      <c r="W176" s="43">
        <v>8</v>
      </c>
      <c r="X176" s="43">
        <v>12</v>
      </c>
      <c r="Y176" s="23">
        <v>0.8</v>
      </c>
      <c r="Z176" s="163" t="s">
        <v>263</v>
      </c>
      <c r="AA176" s="164">
        <v>130</v>
      </c>
      <c r="AB176" s="164">
        <v>150</v>
      </c>
    </row>
    <row r="177" spans="1:28">
      <c r="A177" s="37">
        <v>63</v>
      </c>
      <c r="B177" s="14">
        <v>125</v>
      </c>
      <c r="C177" s="37">
        <v>295</v>
      </c>
      <c r="D177" s="37">
        <v>240</v>
      </c>
      <c r="E177" s="37">
        <v>30</v>
      </c>
      <c r="F177" s="37">
        <v>8</v>
      </c>
      <c r="G177" s="18" t="s">
        <v>67</v>
      </c>
      <c r="H177" s="37">
        <v>34</v>
      </c>
      <c r="I177" s="3">
        <v>177</v>
      </c>
      <c r="J177" s="37">
        <v>8</v>
      </c>
      <c r="K177" s="37">
        <v>13</v>
      </c>
      <c r="L177" s="37">
        <v>26</v>
      </c>
      <c r="M177" s="37">
        <v>188</v>
      </c>
      <c r="N177" s="5">
        <v>2</v>
      </c>
      <c r="O177" s="4">
        <v>5</v>
      </c>
      <c r="P177" s="4">
        <v>4.5</v>
      </c>
      <c r="Q177" s="5">
        <v>155</v>
      </c>
      <c r="R177" s="5">
        <v>175</v>
      </c>
      <c r="S177" s="5">
        <v>176</v>
      </c>
      <c r="T177" s="5">
        <v>154</v>
      </c>
      <c r="U177" s="43">
        <v>208</v>
      </c>
      <c r="V177" s="43">
        <v>175</v>
      </c>
      <c r="W177" s="43">
        <v>8</v>
      </c>
      <c r="X177" s="43">
        <v>12</v>
      </c>
      <c r="Y177" s="23">
        <v>0.8</v>
      </c>
      <c r="Z177" s="163" t="s">
        <v>263</v>
      </c>
      <c r="AA177" s="164">
        <v>145</v>
      </c>
      <c r="AB177" s="164">
        <v>160</v>
      </c>
    </row>
    <row r="178" spans="1:28">
      <c r="A178" s="37">
        <v>63</v>
      </c>
      <c r="B178" s="14">
        <v>150</v>
      </c>
      <c r="C178" s="37">
        <v>345</v>
      </c>
      <c r="D178" s="37">
        <v>280</v>
      </c>
      <c r="E178" s="37">
        <v>33</v>
      </c>
      <c r="F178" s="37">
        <v>8</v>
      </c>
      <c r="G178" s="18" t="s">
        <v>68</v>
      </c>
      <c r="H178" s="37">
        <v>36</v>
      </c>
      <c r="I178" s="3">
        <v>204</v>
      </c>
      <c r="J178" s="37">
        <v>10</v>
      </c>
      <c r="K178" s="37">
        <v>14</v>
      </c>
      <c r="L178" s="37">
        <v>27</v>
      </c>
      <c r="M178" s="37">
        <v>218</v>
      </c>
      <c r="N178" s="5">
        <v>2</v>
      </c>
      <c r="O178" s="4">
        <v>5</v>
      </c>
      <c r="P178" s="4">
        <v>4.5</v>
      </c>
      <c r="Q178" s="5">
        <v>183</v>
      </c>
      <c r="R178" s="5">
        <v>203</v>
      </c>
      <c r="S178" s="5">
        <v>204</v>
      </c>
      <c r="T178" s="5">
        <v>182</v>
      </c>
      <c r="U178" s="43">
        <v>245</v>
      </c>
      <c r="V178" s="43">
        <v>205</v>
      </c>
      <c r="W178" s="43">
        <v>8</v>
      </c>
      <c r="X178" s="43">
        <v>12</v>
      </c>
      <c r="Y178" s="23">
        <v>0.8</v>
      </c>
      <c r="Z178" s="163" t="s">
        <v>263</v>
      </c>
      <c r="AA178" s="164">
        <v>155</v>
      </c>
      <c r="AB178" s="164">
        <v>170</v>
      </c>
    </row>
    <row r="179" spans="1:28">
      <c r="A179" s="37">
        <v>63</v>
      </c>
      <c r="B179" s="14">
        <v>200</v>
      </c>
      <c r="C179" s="37">
        <v>415</v>
      </c>
      <c r="D179" s="37">
        <v>345</v>
      </c>
      <c r="E179" s="37">
        <v>36</v>
      </c>
      <c r="F179" s="37">
        <v>12</v>
      </c>
      <c r="G179" s="18" t="s">
        <v>69</v>
      </c>
      <c r="H179" s="37">
        <v>42</v>
      </c>
      <c r="I179" s="3">
        <v>264</v>
      </c>
      <c r="J179" s="37">
        <v>10</v>
      </c>
      <c r="K179" s="37">
        <v>16</v>
      </c>
      <c r="L179" s="37">
        <v>32</v>
      </c>
      <c r="M179" s="46">
        <v>285</v>
      </c>
      <c r="N179" s="5">
        <v>2</v>
      </c>
      <c r="O179" s="4">
        <v>5</v>
      </c>
      <c r="P179" s="4">
        <v>4.5</v>
      </c>
      <c r="Q179" s="5">
        <v>239</v>
      </c>
      <c r="R179" s="5">
        <v>259</v>
      </c>
      <c r="S179" s="5">
        <v>260</v>
      </c>
      <c r="T179" s="5">
        <v>238</v>
      </c>
      <c r="U179" s="43">
        <v>306</v>
      </c>
      <c r="V179" s="43">
        <v>265</v>
      </c>
      <c r="W179" s="43">
        <v>8</v>
      </c>
      <c r="X179" s="43">
        <v>12</v>
      </c>
      <c r="Y179" s="23">
        <v>0.8</v>
      </c>
      <c r="Z179" s="163" t="s">
        <v>263</v>
      </c>
      <c r="AA179" s="164">
        <v>170</v>
      </c>
      <c r="AB179" s="164">
        <v>190</v>
      </c>
    </row>
    <row r="180" spans="1:28">
      <c r="A180" s="37">
        <v>63</v>
      </c>
      <c r="B180" s="14">
        <v>250</v>
      </c>
      <c r="C180" s="37">
        <v>470</v>
      </c>
      <c r="D180" s="37">
        <v>400</v>
      </c>
      <c r="E180" s="37">
        <v>36</v>
      </c>
      <c r="F180" s="37">
        <v>12</v>
      </c>
      <c r="G180" s="18" t="s">
        <v>69</v>
      </c>
      <c r="H180" s="37">
        <v>46</v>
      </c>
      <c r="I180" s="5">
        <v>320</v>
      </c>
      <c r="J180" s="37">
        <v>12</v>
      </c>
      <c r="K180" s="37">
        <v>19</v>
      </c>
      <c r="L180" s="37">
        <v>35</v>
      </c>
      <c r="M180" s="46">
        <v>345</v>
      </c>
      <c r="N180" s="5">
        <v>2</v>
      </c>
      <c r="O180" s="4">
        <v>5</v>
      </c>
      <c r="P180" s="4">
        <v>4.5</v>
      </c>
      <c r="Q180" s="5">
        <v>292</v>
      </c>
      <c r="R180" s="5">
        <v>312</v>
      </c>
      <c r="S180" s="5">
        <v>313</v>
      </c>
      <c r="T180" s="5">
        <v>291</v>
      </c>
      <c r="U180" s="43">
        <v>362</v>
      </c>
      <c r="V180" s="43">
        <v>320</v>
      </c>
      <c r="W180" s="43">
        <v>8</v>
      </c>
      <c r="X180" s="43">
        <v>12</v>
      </c>
      <c r="Y180" s="23">
        <v>0.8</v>
      </c>
      <c r="Z180" s="163" t="s">
        <v>263</v>
      </c>
      <c r="AA180" s="164">
        <v>180</v>
      </c>
      <c r="AB180" s="164">
        <v>200</v>
      </c>
    </row>
    <row r="181" spans="1:28">
      <c r="A181" s="37">
        <v>63</v>
      </c>
      <c r="B181" s="14">
        <v>300</v>
      </c>
      <c r="C181" s="37">
        <v>530</v>
      </c>
      <c r="D181" s="37">
        <v>460</v>
      </c>
      <c r="E181" s="37">
        <v>36</v>
      </c>
      <c r="F181" s="37">
        <v>16</v>
      </c>
      <c r="G181" s="18" t="s">
        <v>69</v>
      </c>
      <c r="H181" s="37">
        <v>52</v>
      </c>
      <c r="I181" s="3">
        <v>378</v>
      </c>
      <c r="J181" s="37">
        <v>12</v>
      </c>
      <c r="K181" s="37">
        <v>21</v>
      </c>
      <c r="L181" s="37">
        <v>39</v>
      </c>
      <c r="M181" s="46">
        <v>410</v>
      </c>
      <c r="N181" s="5">
        <v>2</v>
      </c>
      <c r="O181" s="4">
        <v>5</v>
      </c>
      <c r="P181" s="4">
        <v>4.5</v>
      </c>
      <c r="Q181" s="5">
        <v>343</v>
      </c>
      <c r="R181" s="5">
        <v>363</v>
      </c>
      <c r="S181" s="5">
        <v>364</v>
      </c>
      <c r="T181" s="5">
        <v>342</v>
      </c>
      <c r="U181" s="43">
        <v>422</v>
      </c>
      <c r="V181" s="43">
        <v>375</v>
      </c>
      <c r="W181" s="43">
        <v>8</v>
      </c>
      <c r="X181" s="43">
        <v>12</v>
      </c>
      <c r="Y181" s="23">
        <v>0.8</v>
      </c>
      <c r="Z181" s="163" t="s">
        <v>263</v>
      </c>
      <c r="AA181" s="164">
        <v>195</v>
      </c>
      <c r="AB181" s="164">
        <v>215</v>
      </c>
    </row>
    <row r="182" spans="1:28">
      <c r="A182" s="37">
        <v>63</v>
      </c>
      <c r="B182" s="14">
        <v>350</v>
      </c>
      <c r="C182" s="37">
        <v>600</v>
      </c>
      <c r="D182" s="37">
        <v>525</v>
      </c>
      <c r="E182" s="37">
        <v>39</v>
      </c>
      <c r="F182" s="37">
        <v>16</v>
      </c>
      <c r="G182" s="18" t="s">
        <v>55</v>
      </c>
      <c r="H182" s="37">
        <v>56</v>
      </c>
      <c r="I182" s="3">
        <v>434</v>
      </c>
      <c r="J182" s="37">
        <v>12</v>
      </c>
      <c r="K182" s="37">
        <v>23</v>
      </c>
      <c r="L182" s="37">
        <v>42</v>
      </c>
      <c r="M182" s="46">
        <v>465</v>
      </c>
      <c r="N182" s="5">
        <v>2</v>
      </c>
      <c r="O182" s="4">
        <v>5.5</v>
      </c>
      <c r="P182" s="4">
        <v>5</v>
      </c>
      <c r="Q182" s="5">
        <v>395</v>
      </c>
      <c r="R182" s="5">
        <v>421</v>
      </c>
      <c r="S182" s="5">
        <v>422</v>
      </c>
      <c r="T182" s="5">
        <v>394</v>
      </c>
      <c r="U182" s="43">
        <v>475</v>
      </c>
      <c r="V182" s="43">
        <v>420</v>
      </c>
      <c r="W182" s="43">
        <v>8</v>
      </c>
      <c r="X182" s="43">
        <v>12</v>
      </c>
      <c r="Y182" s="23">
        <v>0.8</v>
      </c>
      <c r="Z182" s="163" t="s">
        <v>263</v>
      </c>
      <c r="AA182" s="164">
        <v>205</v>
      </c>
      <c r="AB182" s="164">
        <v>225</v>
      </c>
    </row>
    <row r="183" spans="1:28">
      <c r="A183" s="21">
        <v>63</v>
      </c>
      <c r="B183" s="20">
        <v>400</v>
      </c>
      <c r="C183" s="21">
        <v>670</v>
      </c>
      <c r="D183" s="21">
        <v>585</v>
      </c>
      <c r="E183" s="21">
        <v>42</v>
      </c>
      <c r="F183" s="21">
        <v>16</v>
      </c>
      <c r="G183" s="19" t="s">
        <v>56</v>
      </c>
      <c r="H183" s="21">
        <v>60</v>
      </c>
      <c r="I183" s="21">
        <v>490</v>
      </c>
      <c r="J183" s="21">
        <v>12</v>
      </c>
      <c r="K183" s="21">
        <v>26</v>
      </c>
      <c r="L183" s="21">
        <v>45</v>
      </c>
      <c r="M183" s="21">
        <v>535</v>
      </c>
      <c r="N183" s="21">
        <v>2</v>
      </c>
      <c r="O183" s="22">
        <v>5.5</v>
      </c>
      <c r="P183" s="22">
        <v>5</v>
      </c>
      <c r="Q183" s="21">
        <v>447</v>
      </c>
      <c r="R183" s="21">
        <v>473</v>
      </c>
      <c r="S183" s="21">
        <v>478</v>
      </c>
      <c r="T183" s="21">
        <v>446</v>
      </c>
      <c r="U183" s="44">
        <v>540</v>
      </c>
      <c r="V183" s="44">
        <v>480</v>
      </c>
      <c r="W183" s="44">
        <v>8</v>
      </c>
      <c r="X183" s="44">
        <v>12</v>
      </c>
      <c r="Y183" s="24">
        <v>0.8</v>
      </c>
      <c r="Z183" s="163" t="s">
        <v>263</v>
      </c>
      <c r="AA183" s="164">
        <v>220</v>
      </c>
      <c r="AB183" s="164">
        <v>240</v>
      </c>
    </row>
    <row r="184" spans="1:28">
      <c r="A184" s="37">
        <v>100</v>
      </c>
      <c r="B184" s="17">
        <v>10</v>
      </c>
      <c r="C184" s="37">
        <v>100</v>
      </c>
      <c r="D184" s="37">
        <v>70</v>
      </c>
      <c r="E184" s="37">
        <v>14</v>
      </c>
      <c r="F184" s="37">
        <v>4</v>
      </c>
      <c r="G184" s="18" t="s">
        <v>64</v>
      </c>
      <c r="H184" s="37">
        <v>20</v>
      </c>
      <c r="I184" s="37">
        <v>40</v>
      </c>
      <c r="J184" s="37">
        <v>4</v>
      </c>
      <c r="K184" s="37">
        <v>10</v>
      </c>
      <c r="L184" s="37">
        <v>15</v>
      </c>
      <c r="M184" s="54">
        <v>40</v>
      </c>
      <c r="N184" s="25">
        <v>2</v>
      </c>
      <c r="O184" s="7">
        <v>4.5</v>
      </c>
      <c r="P184" s="7">
        <v>4</v>
      </c>
      <c r="Q184" s="25">
        <v>24</v>
      </c>
      <c r="R184" s="25">
        <v>34</v>
      </c>
      <c r="S184" s="25">
        <v>35</v>
      </c>
      <c r="T184" s="25">
        <v>23</v>
      </c>
      <c r="U184" s="41" t="s">
        <v>50</v>
      </c>
      <c r="V184" s="26" t="s">
        <v>50</v>
      </c>
      <c r="W184" s="26" t="s">
        <v>50</v>
      </c>
      <c r="X184" s="26" t="s">
        <v>50</v>
      </c>
      <c r="Y184" s="26" t="s">
        <v>50</v>
      </c>
      <c r="Z184" s="163" t="s">
        <v>263</v>
      </c>
      <c r="AA184" s="164">
        <v>75</v>
      </c>
      <c r="AB184" s="164">
        <v>90</v>
      </c>
    </row>
    <row r="185" spans="1:28">
      <c r="A185" s="37">
        <v>100</v>
      </c>
      <c r="B185" s="14">
        <v>15</v>
      </c>
      <c r="C185" s="37">
        <v>105</v>
      </c>
      <c r="D185" s="37">
        <v>75</v>
      </c>
      <c r="E185" s="37">
        <v>14</v>
      </c>
      <c r="F185" s="37">
        <v>4</v>
      </c>
      <c r="G185" s="18" t="s">
        <v>64</v>
      </c>
      <c r="H185" s="37">
        <v>20</v>
      </c>
      <c r="I185" s="3">
        <v>45</v>
      </c>
      <c r="J185" s="37">
        <v>4</v>
      </c>
      <c r="K185" s="37">
        <v>10</v>
      </c>
      <c r="L185" s="37">
        <v>15</v>
      </c>
      <c r="M185" s="54">
        <v>45</v>
      </c>
      <c r="N185" s="5">
        <v>2</v>
      </c>
      <c r="O185" s="4">
        <v>4.5</v>
      </c>
      <c r="P185" s="4">
        <v>4</v>
      </c>
      <c r="Q185" s="5">
        <v>29</v>
      </c>
      <c r="R185" s="5">
        <v>39</v>
      </c>
      <c r="S185" s="5">
        <v>40</v>
      </c>
      <c r="T185" s="5">
        <v>28</v>
      </c>
      <c r="U185" s="42">
        <v>55</v>
      </c>
      <c r="V185" s="43">
        <v>35</v>
      </c>
      <c r="W185" s="23">
        <v>6.5</v>
      </c>
      <c r="X185" s="43">
        <v>9</v>
      </c>
      <c r="Y185" s="23">
        <v>0.8</v>
      </c>
      <c r="Z185" s="163" t="s">
        <v>263</v>
      </c>
      <c r="AA185" s="164">
        <v>75</v>
      </c>
      <c r="AB185" s="164">
        <v>90</v>
      </c>
    </row>
    <row r="186" spans="1:28">
      <c r="A186" s="37">
        <v>100</v>
      </c>
      <c r="B186" s="14">
        <v>20</v>
      </c>
      <c r="C186" s="37">
        <v>130</v>
      </c>
      <c r="D186" s="37">
        <v>90</v>
      </c>
      <c r="E186" s="37">
        <v>18</v>
      </c>
      <c r="F186" s="37">
        <v>4</v>
      </c>
      <c r="G186" s="18" t="s">
        <v>65</v>
      </c>
      <c r="H186" s="37">
        <v>22</v>
      </c>
      <c r="I186" s="3">
        <v>50</v>
      </c>
      <c r="J186" s="37">
        <v>4</v>
      </c>
      <c r="K186" s="37">
        <v>10</v>
      </c>
      <c r="L186" s="37">
        <v>15</v>
      </c>
      <c r="M186" s="54">
        <v>58</v>
      </c>
      <c r="N186" s="5">
        <v>2</v>
      </c>
      <c r="O186" s="4">
        <v>4.5</v>
      </c>
      <c r="P186" s="4">
        <v>4</v>
      </c>
      <c r="Q186" s="5">
        <v>36</v>
      </c>
      <c r="R186" s="5">
        <v>50</v>
      </c>
      <c r="S186" s="5">
        <v>51</v>
      </c>
      <c r="T186" s="5">
        <v>35</v>
      </c>
      <c r="U186" s="43">
        <v>68</v>
      </c>
      <c r="V186" s="43">
        <v>45</v>
      </c>
      <c r="W186" s="23">
        <v>6.5</v>
      </c>
      <c r="X186" s="43">
        <v>9</v>
      </c>
      <c r="Y186" s="23">
        <v>0.8</v>
      </c>
      <c r="Z186" s="163" t="s">
        <v>263</v>
      </c>
      <c r="AA186" s="164">
        <v>95</v>
      </c>
      <c r="AB186" s="164">
        <v>105</v>
      </c>
    </row>
    <row r="187" spans="1:28">
      <c r="A187" s="37">
        <v>100</v>
      </c>
      <c r="B187" s="14">
        <v>25</v>
      </c>
      <c r="C187" s="37">
        <v>140</v>
      </c>
      <c r="D187" s="37">
        <v>100</v>
      </c>
      <c r="E187" s="37">
        <v>18</v>
      </c>
      <c r="F187" s="37">
        <v>4</v>
      </c>
      <c r="G187" s="18" t="s">
        <v>65</v>
      </c>
      <c r="H187" s="37">
        <v>24</v>
      </c>
      <c r="I187" s="3">
        <v>61</v>
      </c>
      <c r="J187" s="37">
        <v>4</v>
      </c>
      <c r="K187" s="37">
        <v>10</v>
      </c>
      <c r="L187" s="37">
        <v>18</v>
      </c>
      <c r="M187" s="54">
        <v>68</v>
      </c>
      <c r="N187" s="5">
        <v>2</v>
      </c>
      <c r="O187" s="4">
        <v>4.5</v>
      </c>
      <c r="P187" s="4">
        <v>4</v>
      </c>
      <c r="Q187" s="5">
        <v>43</v>
      </c>
      <c r="R187" s="5">
        <v>57</v>
      </c>
      <c r="S187" s="5">
        <v>58</v>
      </c>
      <c r="T187" s="5">
        <v>42</v>
      </c>
      <c r="U187" s="43">
        <v>78</v>
      </c>
      <c r="V187" s="43">
        <v>50</v>
      </c>
      <c r="W187" s="23">
        <v>6.5</v>
      </c>
      <c r="X187" s="43">
        <v>9</v>
      </c>
      <c r="Y187" s="23">
        <v>0.8</v>
      </c>
      <c r="Z187" s="163" t="s">
        <v>263</v>
      </c>
      <c r="AA187" s="164">
        <v>95</v>
      </c>
      <c r="AB187" s="164">
        <v>110</v>
      </c>
    </row>
    <row r="188" spans="1:28">
      <c r="A188" s="37">
        <v>100</v>
      </c>
      <c r="B188" s="14">
        <v>32</v>
      </c>
      <c r="C188" s="37">
        <v>155</v>
      </c>
      <c r="D188" s="37">
        <v>110</v>
      </c>
      <c r="E188" s="37">
        <v>22</v>
      </c>
      <c r="F188" s="37">
        <v>4</v>
      </c>
      <c r="G188" s="18" t="s">
        <v>3</v>
      </c>
      <c r="H188" s="37">
        <v>26</v>
      </c>
      <c r="I188" s="3">
        <v>68</v>
      </c>
      <c r="J188" s="37">
        <v>6</v>
      </c>
      <c r="K188" s="37">
        <v>10</v>
      </c>
      <c r="L188" s="37">
        <v>18</v>
      </c>
      <c r="M188" s="54">
        <v>78</v>
      </c>
      <c r="N188" s="5">
        <v>2</v>
      </c>
      <c r="O188" s="4">
        <v>4.5</v>
      </c>
      <c r="P188" s="4">
        <v>4</v>
      </c>
      <c r="Q188" s="5">
        <v>51</v>
      </c>
      <c r="R188" s="5">
        <v>65</v>
      </c>
      <c r="S188" s="5">
        <v>66</v>
      </c>
      <c r="T188" s="5">
        <v>50</v>
      </c>
      <c r="U188" s="43">
        <v>86</v>
      </c>
      <c r="V188" s="43">
        <v>65</v>
      </c>
      <c r="W188" s="23">
        <v>6.5</v>
      </c>
      <c r="X188" s="43">
        <v>9</v>
      </c>
      <c r="Y188" s="23">
        <v>0.8</v>
      </c>
      <c r="Z188" s="163" t="s">
        <v>263</v>
      </c>
      <c r="AA188" s="164">
        <v>110</v>
      </c>
      <c r="AB188" s="164">
        <v>125</v>
      </c>
    </row>
    <row r="189" spans="1:28">
      <c r="A189" s="37">
        <v>100</v>
      </c>
      <c r="B189" s="14">
        <v>40</v>
      </c>
      <c r="C189" s="37">
        <v>170</v>
      </c>
      <c r="D189" s="37">
        <v>125</v>
      </c>
      <c r="E189" s="37">
        <v>22</v>
      </c>
      <c r="F189" s="37">
        <v>4</v>
      </c>
      <c r="G189" s="18" t="s">
        <v>3</v>
      </c>
      <c r="H189" s="37">
        <v>28</v>
      </c>
      <c r="I189" s="3">
        <v>82</v>
      </c>
      <c r="J189" s="37">
        <v>6</v>
      </c>
      <c r="K189" s="37">
        <v>10</v>
      </c>
      <c r="L189" s="37">
        <v>21</v>
      </c>
      <c r="M189" s="54">
        <v>88</v>
      </c>
      <c r="N189" s="5">
        <v>2</v>
      </c>
      <c r="O189" s="4">
        <v>4.5</v>
      </c>
      <c r="P189" s="4">
        <v>4</v>
      </c>
      <c r="Q189" s="5">
        <v>61</v>
      </c>
      <c r="R189" s="5">
        <v>75</v>
      </c>
      <c r="S189" s="5">
        <v>76</v>
      </c>
      <c r="T189" s="5">
        <v>60</v>
      </c>
      <c r="U189" s="43">
        <v>102</v>
      </c>
      <c r="V189" s="43">
        <v>75</v>
      </c>
      <c r="W189" s="23">
        <v>6.5</v>
      </c>
      <c r="X189" s="43">
        <v>9</v>
      </c>
      <c r="Y189" s="23">
        <v>0.8</v>
      </c>
      <c r="Z189" s="163" t="s">
        <v>263</v>
      </c>
      <c r="AA189" s="164">
        <v>115</v>
      </c>
      <c r="AB189" s="164">
        <v>130</v>
      </c>
    </row>
    <row r="190" spans="1:28">
      <c r="A190" s="37">
        <v>100</v>
      </c>
      <c r="B190" s="14">
        <v>50</v>
      </c>
      <c r="C190" s="37">
        <v>195</v>
      </c>
      <c r="D190" s="37">
        <v>145</v>
      </c>
      <c r="E190" s="37">
        <v>26</v>
      </c>
      <c r="F190" s="37">
        <v>4</v>
      </c>
      <c r="G190" s="18" t="s">
        <v>66</v>
      </c>
      <c r="H190" s="37">
        <v>30</v>
      </c>
      <c r="I190" s="3">
        <v>96</v>
      </c>
      <c r="J190" s="37">
        <v>6</v>
      </c>
      <c r="K190" s="37">
        <v>10</v>
      </c>
      <c r="L190" s="37">
        <v>23</v>
      </c>
      <c r="M190" s="54">
        <v>102</v>
      </c>
      <c r="N190" s="5">
        <v>2</v>
      </c>
      <c r="O190" s="4">
        <v>4.5</v>
      </c>
      <c r="P190" s="4">
        <v>4</v>
      </c>
      <c r="Q190" s="5">
        <v>73</v>
      </c>
      <c r="R190" s="5">
        <v>87</v>
      </c>
      <c r="S190" s="5">
        <v>88</v>
      </c>
      <c r="T190" s="5">
        <v>72</v>
      </c>
      <c r="U190" s="43">
        <v>116</v>
      </c>
      <c r="V190" s="43">
        <v>85</v>
      </c>
      <c r="W190" s="43">
        <v>8</v>
      </c>
      <c r="X190" s="43">
        <v>12</v>
      </c>
      <c r="Y190" s="23">
        <v>0.8</v>
      </c>
      <c r="Z190" s="163" t="s">
        <v>263</v>
      </c>
      <c r="AA190" s="164">
        <v>130</v>
      </c>
      <c r="AB190" s="164">
        <v>150</v>
      </c>
    </row>
    <row r="191" spans="1:28">
      <c r="A191" s="37">
        <v>100</v>
      </c>
      <c r="B191" s="14">
        <v>65</v>
      </c>
      <c r="C191" s="37">
        <v>220</v>
      </c>
      <c r="D191" s="37">
        <v>170</v>
      </c>
      <c r="E191" s="37">
        <v>26</v>
      </c>
      <c r="F191" s="37">
        <v>8</v>
      </c>
      <c r="G191" s="18" t="s">
        <v>66</v>
      </c>
      <c r="H191" s="37">
        <v>34</v>
      </c>
      <c r="I191" s="3">
        <v>118</v>
      </c>
      <c r="J191" s="37">
        <v>6</v>
      </c>
      <c r="K191" s="37">
        <v>11</v>
      </c>
      <c r="L191" s="37">
        <v>24</v>
      </c>
      <c r="M191" s="54">
        <v>122</v>
      </c>
      <c r="N191" s="5">
        <v>2</v>
      </c>
      <c r="O191" s="4">
        <v>4.5</v>
      </c>
      <c r="P191" s="4">
        <v>4</v>
      </c>
      <c r="Q191" s="5">
        <v>95</v>
      </c>
      <c r="R191" s="5">
        <v>109</v>
      </c>
      <c r="S191" s="5">
        <v>110</v>
      </c>
      <c r="T191" s="5">
        <v>94</v>
      </c>
      <c r="U191" s="43">
        <v>140</v>
      </c>
      <c r="V191" s="43">
        <v>110</v>
      </c>
      <c r="W191" s="43">
        <v>8</v>
      </c>
      <c r="X191" s="43">
        <v>12</v>
      </c>
      <c r="Y191" s="23">
        <v>0.8</v>
      </c>
      <c r="Z191" s="163" t="s">
        <v>263</v>
      </c>
      <c r="AA191" s="164">
        <v>135</v>
      </c>
      <c r="AB191" s="164">
        <v>155</v>
      </c>
    </row>
    <row r="192" spans="1:28">
      <c r="A192" s="37">
        <v>100</v>
      </c>
      <c r="B192" s="14">
        <v>80</v>
      </c>
      <c r="C192" s="37">
        <v>230</v>
      </c>
      <c r="D192" s="37">
        <v>180</v>
      </c>
      <c r="E192" s="37">
        <v>26</v>
      </c>
      <c r="F192" s="37">
        <v>8</v>
      </c>
      <c r="G192" s="18" t="s">
        <v>66</v>
      </c>
      <c r="H192" s="37">
        <v>36</v>
      </c>
      <c r="I192" s="3">
        <v>128</v>
      </c>
      <c r="J192" s="37">
        <v>8</v>
      </c>
      <c r="K192" s="37">
        <v>12</v>
      </c>
      <c r="L192" s="37">
        <v>24</v>
      </c>
      <c r="M192" s="54">
        <v>138</v>
      </c>
      <c r="N192" s="5">
        <v>2</v>
      </c>
      <c r="O192" s="4">
        <v>4.5</v>
      </c>
      <c r="P192" s="4">
        <v>4</v>
      </c>
      <c r="Q192" s="5">
        <v>106</v>
      </c>
      <c r="R192" s="5">
        <v>120</v>
      </c>
      <c r="S192" s="5">
        <v>121</v>
      </c>
      <c r="T192" s="5">
        <v>105</v>
      </c>
      <c r="U192" s="43">
        <v>150</v>
      </c>
      <c r="V192" s="43">
        <v>115</v>
      </c>
      <c r="W192" s="43">
        <v>8</v>
      </c>
      <c r="X192" s="43">
        <v>12</v>
      </c>
      <c r="Y192" s="23">
        <v>0.8</v>
      </c>
      <c r="Z192" s="163" t="s">
        <v>263</v>
      </c>
      <c r="AA192" s="164">
        <v>140</v>
      </c>
      <c r="AB192" s="164">
        <v>160</v>
      </c>
    </row>
    <row r="193" spans="1:28">
      <c r="A193" s="37">
        <v>100</v>
      </c>
      <c r="B193" s="14">
        <v>100</v>
      </c>
      <c r="C193" s="37">
        <v>265</v>
      </c>
      <c r="D193" s="37">
        <v>210</v>
      </c>
      <c r="E193" s="37">
        <v>30</v>
      </c>
      <c r="F193" s="37">
        <v>8</v>
      </c>
      <c r="G193" s="18" t="s">
        <v>67</v>
      </c>
      <c r="H193" s="37">
        <v>40</v>
      </c>
      <c r="I193" s="3">
        <v>150</v>
      </c>
      <c r="J193" s="37">
        <v>8</v>
      </c>
      <c r="K193" s="37">
        <v>14</v>
      </c>
      <c r="L193" s="37">
        <v>25</v>
      </c>
      <c r="M193" s="54">
        <v>162</v>
      </c>
      <c r="N193" s="5">
        <v>2</v>
      </c>
      <c r="O193" s="4">
        <v>5</v>
      </c>
      <c r="P193" s="4">
        <v>4.5</v>
      </c>
      <c r="Q193" s="5">
        <v>129</v>
      </c>
      <c r="R193" s="5">
        <v>149</v>
      </c>
      <c r="S193" s="5">
        <v>150</v>
      </c>
      <c r="T193" s="5">
        <v>128</v>
      </c>
      <c r="U193" s="43">
        <v>176</v>
      </c>
      <c r="V193" s="43">
        <v>145</v>
      </c>
      <c r="W193" s="43">
        <v>8</v>
      </c>
      <c r="X193" s="43">
        <v>12</v>
      </c>
      <c r="Y193" s="23">
        <v>0.8</v>
      </c>
      <c r="Z193" s="163" t="s">
        <v>263</v>
      </c>
      <c r="AA193" s="164">
        <v>155</v>
      </c>
      <c r="AB193" s="164">
        <v>175</v>
      </c>
    </row>
    <row r="194" spans="1:28">
      <c r="A194" s="37">
        <v>100</v>
      </c>
      <c r="B194" s="14">
        <v>125</v>
      </c>
      <c r="C194" s="37">
        <v>315</v>
      </c>
      <c r="D194" s="37">
        <v>250</v>
      </c>
      <c r="E194" s="37">
        <v>33</v>
      </c>
      <c r="F194" s="37">
        <v>8</v>
      </c>
      <c r="G194" s="18" t="s">
        <v>68</v>
      </c>
      <c r="H194" s="37">
        <v>40</v>
      </c>
      <c r="I194" s="3">
        <v>185</v>
      </c>
      <c r="J194" s="37">
        <v>8</v>
      </c>
      <c r="K194" s="37">
        <v>16</v>
      </c>
      <c r="L194" s="37">
        <v>30</v>
      </c>
      <c r="M194" s="54">
        <v>188</v>
      </c>
      <c r="N194" s="5">
        <v>2</v>
      </c>
      <c r="O194" s="4">
        <v>5</v>
      </c>
      <c r="P194" s="4">
        <v>4.5</v>
      </c>
      <c r="Q194" s="5">
        <v>155</v>
      </c>
      <c r="R194" s="5">
        <v>175</v>
      </c>
      <c r="S194" s="5">
        <v>176</v>
      </c>
      <c r="T194" s="5">
        <v>154</v>
      </c>
      <c r="U194" s="43">
        <v>212</v>
      </c>
      <c r="V194" s="43">
        <v>175</v>
      </c>
      <c r="W194" s="43">
        <v>8</v>
      </c>
      <c r="X194" s="43">
        <v>12</v>
      </c>
      <c r="Y194" s="23">
        <v>0.8</v>
      </c>
      <c r="Z194" s="163" t="s">
        <v>263</v>
      </c>
      <c r="AA194" s="164">
        <v>160</v>
      </c>
      <c r="AB194" s="164">
        <v>180</v>
      </c>
    </row>
    <row r="195" spans="1:28">
      <c r="A195" s="37">
        <v>100</v>
      </c>
      <c r="B195" s="14">
        <v>150</v>
      </c>
      <c r="C195" s="37">
        <v>355</v>
      </c>
      <c r="D195" s="37">
        <v>290</v>
      </c>
      <c r="E195" s="37">
        <v>33</v>
      </c>
      <c r="F195" s="37">
        <v>12</v>
      </c>
      <c r="G195" s="18" t="s">
        <v>68</v>
      </c>
      <c r="H195" s="37">
        <v>44</v>
      </c>
      <c r="I195" s="3">
        <v>216</v>
      </c>
      <c r="J195" s="37">
        <v>10</v>
      </c>
      <c r="K195" s="37">
        <v>18</v>
      </c>
      <c r="L195" s="37">
        <v>33</v>
      </c>
      <c r="M195" s="54">
        <v>218</v>
      </c>
      <c r="N195" s="5">
        <v>2</v>
      </c>
      <c r="O195" s="4">
        <v>5</v>
      </c>
      <c r="P195" s="4">
        <v>4.5</v>
      </c>
      <c r="Q195" s="5">
        <v>183</v>
      </c>
      <c r="R195" s="5">
        <v>203</v>
      </c>
      <c r="S195" s="5">
        <v>204</v>
      </c>
      <c r="T195" s="5">
        <v>182</v>
      </c>
      <c r="U195" s="43">
        <v>250</v>
      </c>
      <c r="V195" s="43">
        <v>205</v>
      </c>
      <c r="W195" s="43">
        <v>8</v>
      </c>
      <c r="X195" s="43">
        <v>12</v>
      </c>
      <c r="Y195" s="23">
        <v>0.8</v>
      </c>
      <c r="Z195" s="163" t="s">
        <v>263</v>
      </c>
      <c r="AA195" s="164">
        <v>170</v>
      </c>
      <c r="AB195" s="164">
        <v>190</v>
      </c>
    </row>
    <row r="196" spans="1:28">
      <c r="A196" s="37">
        <v>100</v>
      </c>
      <c r="B196" s="14">
        <v>200</v>
      </c>
      <c r="C196" s="37">
        <v>430</v>
      </c>
      <c r="D196" s="37">
        <v>360</v>
      </c>
      <c r="E196" s="37">
        <v>36</v>
      </c>
      <c r="F196" s="37">
        <v>12</v>
      </c>
      <c r="G196" s="18" t="s">
        <v>69</v>
      </c>
      <c r="H196" s="37">
        <v>52</v>
      </c>
      <c r="I196" s="3">
        <v>278</v>
      </c>
      <c r="J196" s="37">
        <v>10</v>
      </c>
      <c r="K196" s="37">
        <v>21</v>
      </c>
      <c r="L196" s="37">
        <v>39</v>
      </c>
      <c r="M196" s="54">
        <v>285</v>
      </c>
      <c r="N196" s="5">
        <v>2</v>
      </c>
      <c r="O196" s="4">
        <v>5</v>
      </c>
      <c r="P196" s="4">
        <v>4.5</v>
      </c>
      <c r="Q196" s="5">
        <v>239</v>
      </c>
      <c r="R196" s="5">
        <v>259</v>
      </c>
      <c r="S196" s="5">
        <v>260</v>
      </c>
      <c r="T196" s="5">
        <v>238</v>
      </c>
      <c r="U196" s="43">
        <v>312</v>
      </c>
      <c r="V196" s="43">
        <v>265</v>
      </c>
      <c r="W196" s="43">
        <v>8</v>
      </c>
      <c r="X196" s="43">
        <v>12</v>
      </c>
      <c r="Y196" s="23">
        <v>0.8</v>
      </c>
      <c r="Z196" s="163" t="s">
        <v>263</v>
      </c>
      <c r="AA196" s="164">
        <v>195</v>
      </c>
      <c r="AB196" s="164">
        <v>215</v>
      </c>
    </row>
    <row r="197" spans="1:28">
      <c r="A197" s="37">
        <v>100</v>
      </c>
      <c r="B197" s="14">
        <v>250</v>
      </c>
      <c r="C197" s="37">
        <v>505</v>
      </c>
      <c r="D197" s="37">
        <v>430</v>
      </c>
      <c r="E197" s="37">
        <v>39</v>
      </c>
      <c r="F197" s="37">
        <v>12</v>
      </c>
      <c r="G197" s="18" t="s">
        <v>55</v>
      </c>
      <c r="H197" s="37">
        <v>60</v>
      </c>
      <c r="I197" s="5">
        <v>340</v>
      </c>
      <c r="J197" s="37">
        <v>12</v>
      </c>
      <c r="K197" s="37">
        <v>25</v>
      </c>
      <c r="L197" s="37">
        <v>45</v>
      </c>
      <c r="M197" s="54">
        <v>345</v>
      </c>
      <c r="N197" s="5">
        <v>2</v>
      </c>
      <c r="O197" s="4">
        <v>5</v>
      </c>
      <c r="P197" s="4">
        <v>4.5</v>
      </c>
      <c r="Q197" s="5">
        <v>292</v>
      </c>
      <c r="R197" s="5">
        <v>312</v>
      </c>
      <c r="S197" s="5">
        <v>313</v>
      </c>
      <c r="T197" s="5">
        <v>291</v>
      </c>
      <c r="U197" s="43">
        <v>376</v>
      </c>
      <c r="V197" s="43">
        <v>320</v>
      </c>
      <c r="W197" s="43">
        <v>8</v>
      </c>
      <c r="X197" s="43">
        <v>12</v>
      </c>
      <c r="Y197" s="23">
        <v>0.8</v>
      </c>
      <c r="Z197" s="163" t="s">
        <v>263</v>
      </c>
      <c r="AA197" s="164">
        <v>210</v>
      </c>
      <c r="AB197" s="164">
        <v>230</v>
      </c>
    </row>
    <row r="198" spans="1:28">
      <c r="A198" s="37">
        <v>100</v>
      </c>
      <c r="B198" s="14">
        <v>300</v>
      </c>
      <c r="C198" s="37">
        <v>585</v>
      </c>
      <c r="D198" s="37">
        <v>500</v>
      </c>
      <c r="E198" s="37">
        <v>42</v>
      </c>
      <c r="F198" s="37">
        <v>16</v>
      </c>
      <c r="G198" s="18" t="s">
        <v>56</v>
      </c>
      <c r="H198" s="37">
        <v>68</v>
      </c>
      <c r="I198" s="3">
        <v>407</v>
      </c>
      <c r="J198" s="37">
        <v>12</v>
      </c>
      <c r="K198" s="37">
        <v>29</v>
      </c>
      <c r="L198" s="37">
        <v>51</v>
      </c>
      <c r="M198" s="54">
        <v>410</v>
      </c>
      <c r="N198" s="5">
        <v>2</v>
      </c>
      <c r="O198" s="4">
        <v>5</v>
      </c>
      <c r="P198" s="4">
        <v>4.5</v>
      </c>
      <c r="Q198" s="5">
        <v>343</v>
      </c>
      <c r="R198" s="5">
        <v>363</v>
      </c>
      <c r="S198" s="5">
        <v>364</v>
      </c>
      <c r="T198" s="5">
        <v>342</v>
      </c>
      <c r="U198" s="43">
        <v>448</v>
      </c>
      <c r="V198" s="43">
        <v>375</v>
      </c>
      <c r="W198" s="43">
        <v>8</v>
      </c>
      <c r="X198" s="43">
        <v>12</v>
      </c>
      <c r="Y198" s="23">
        <v>0.8</v>
      </c>
      <c r="Z198" s="163" t="s">
        <v>263</v>
      </c>
      <c r="AA198" s="164">
        <v>240</v>
      </c>
      <c r="AB198" s="164">
        <v>260</v>
      </c>
    </row>
    <row r="199" spans="1:28">
      <c r="A199" s="3">
        <v>100</v>
      </c>
      <c r="B199" s="14">
        <v>350</v>
      </c>
      <c r="C199" s="3">
        <v>655</v>
      </c>
      <c r="D199" s="3">
        <v>560</v>
      </c>
      <c r="E199" s="3">
        <v>48</v>
      </c>
      <c r="F199" s="3">
        <v>16</v>
      </c>
      <c r="G199" s="13" t="s">
        <v>57</v>
      </c>
      <c r="H199" s="3">
        <v>74</v>
      </c>
      <c r="I199" s="3">
        <v>460</v>
      </c>
      <c r="J199" s="3">
        <v>12</v>
      </c>
      <c r="K199" s="3">
        <v>32</v>
      </c>
      <c r="L199" s="3">
        <v>55</v>
      </c>
      <c r="M199" s="56">
        <v>465</v>
      </c>
      <c r="N199" s="3">
        <v>2</v>
      </c>
      <c r="O199" s="4">
        <v>5.5</v>
      </c>
      <c r="P199" s="4">
        <v>5</v>
      </c>
      <c r="Q199" s="3">
        <v>395</v>
      </c>
      <c r="R199" s="3">
        <v>421</v>
      </c>
      <c r="S199" s="3">
        <v>422</v>
      </c>
      <c r="T199" s="3">
        <v>394</v>
      </c>
      <c r="U199" s="43">
        <v>505</v>
      </c>
      <c r="V199" s="43">
        <v>420</v>
      </c>
      <c r="W199" s="43">
        <v>11</v>
      </c>
      <c r="X199" s="43">
        <v>17</v>
      </c>
      <c r="Y199" s="23">
        <v>0.8</v>
      </c>
      <c r="Z199" s="163" t="s">
        <v>263</v>
      </c>
      <c r="AA199" s="164">
        <v>265</v>
      </c>
      <c r="AB199" s="164">
        <v>290</v>
      </c>
    </row>
    <row r="200" spans="1:28">
      <c r="A200" s="21">
        <v>100</v>
      </c>
      <c r="B200" s="20">
        <v>400</v>
      </c>
      <c r="C200" s="21">
        <v>715</v>
      </c>
      <c r="D200" s="21">
        <v>620</v>
      </c>
      <c r="E200" s="21">
        <v>48</v>
      </c>
      <c r="F200" s="21">
        <v>16</v>
      </c>
      <c r="G200" s="19" t="s">
        <v>57</v>
      </c>
      <c r="H200" s="21">
        <v>78</v>
      </c>
      <c r="I200" s="21">
        <v>518</v>
      </c>
      <c r="J200" s="21">
        <v>12</v>
      </c>
      <c r="K200" s="21">
        <v>36</v>
      </c>
      <c r="L200" s="21">
        <v>59</v>
      </c>
      <c r="M200" s="55">
        <v>535</v>
      </c>
      <c r="N200" s="21">
        <v>2</v>
      </c>
      <c r="O200" s="22">
        <v>5.5</v>
      </c>
      <c r="P200" s="22">
        <v>5</v>
      </c>
      <c r="Q200" s="21">
        <v>447</v>
      </c>
      <c r="R200" s="21">
        <v>473</v>
      </c>
      <c r="S200" s="21">
        <v>478</v>
      </c>
      <c r="T200" s="21">
        <v>446</v>
      </c>
      <c r="U200" s="44">
        <v>540</v>
      </c>
      <c r="V200" s="44">
        <v>480</v>
      </c>
      <c r="W200" s="44">
        <v>8</v>
      </c>
      <c r="X200" s="44">
        <v>12</v>
      </c>
      <c r="Y200" s="24">
        <v>0.8</v>
      </c>
      <c r="Z200" s="163" t="s">
        <v>263</v>
      </c>
      <c r="AA200" s="164">
        <v>275</v>
      </c>
      <c r="AB200" s="164">
        <v>300</v>
      </c>
    </row>
    <row r="201" spans="1:28">
      <c r="A201" s="37">
        <v>160</v>
      </c>
      <c r="B201" s="17">
        <v>10</v>
      </c>
      <c r="C201" s="37">
        <v>100</v>
      </c>
      <c r="D201" s="37">
        <v>70</v>
      </c>
      <c r="E201" s="37">
        <v>14</v>
      </c>
      <c r="F201" s="37">
        <v>4</v>
      </c>
      <c r="G201" s="18" t="s">
        <v>64</v>
      </c>
      <c r="H201" s="37">
        <v>20</v>
      </c>
      <c r="I201" s="37">
        <v>40</v>
      </c>
      <c r="J201" s="46">
        <v>4</v>
      </c>
      <c r="K201" s="37">
        <v>10</v>
      </c>
      <c r="L201" s="37">
        <v>15</v>
      </c>
      <c r="M201" s="54">
        <v>40</v>
      </c>
      <c r="N201" s="25">
        <v>2</v>
      </c>
      <c r="O201" s="7">
        <v>4.5</v>
      </c>
      <c r="P201" s="7">
        <v>4</v>
      </c>
      <c r="Q201" s="25">
        <v>24</v>
      </c>
      <c r="R201" s="25">
        <v>34</v>
      </c>
      <c r="S201" s="25">
        <v>35</v>
      </c>
      <c r="T201" s="25">
        <v>23</v>
      </c>
      <c r="U201" s="18" t="s">
        <v>50</v>
      </c>
      <c r="V201" s="26" t="s">
        <v>50</v>
      </c>
      <c r="W201" s="26" t="s">
        <v>50</v>
      </c>
      <c r="X201" s="26" t="s">
        <v>50</v>
      </c>
      <c r="Y201" s="26" t="s">
        <v>50</v>
      </c>
      <c r="Z201" s="163" t="s">
        <v>263</v>
      </c>
      <c r="AA201" s="164">
        <v>75</v>
      </c>
      <c r="AB201" s="164">
        <v>90</v>
      </c>
    </row>
    <row r="202" spans="1:28">
      <c r="A202" s="37">
        <v>160</v>
      </c>
      <c r="B202" s="14">
        <v>15</v>
      </c>
      <c r="C202" s="37">
        <v>105</v>
      </c>
      <c r="D202" s="37">
        <v>75</v>
      </c>
      <c r="E202" s="37">
        <v>14</v>
      </c>
      <c r="F202" s="37">
        <v>4</v>
      </c>
      <c r="G202" s="18" t="s">
        <v>64</v>
      </c>
      <c r="H202" s="37">
        <v>20</v>
      </c>
      <c r="I202" s="3">
        <v>45</v>
      </c>
      <c r="J202" s="46">
        <v>4</v>
      </c>
      <c r="K202" s="37">
        <v>10</v>
      </c>
      <c r="L202" s="37">
        <v>15</v>
      </c>
      <c r="M202" s="54">
        <v>45</v>
      </c>
      <c r="N202" s="5">
        <v>2</v>
      </c>
      <c r="O202" s="4">
        <v>4.5</v>
      </c>
      <c r="P202" s="4">
        <v>4</v>
      </c>
      <c r="Q202" s="5">
        <v>29</v>
      </c>
      <c r="R202" s="5">
        <v>39</v>
      </c>
      <c r="S202" s="5">
        <v>40</v>
      </c>
      <c r="T202" s="5">
        <v>28</v>
      </c>
      <c r="U202" s="42">
        <v>58</v>
      </c>
      <c r="V202" s="43">
        <v>35</v>
      </c>
      <c r="W202" s="23">
        <v>6.5</v>
      </c>
      <c r="X202" s="43">
        <v>9</v>
      </c>
      <c r="Y202" s="23">
        <v>0.8</v>
      </c>
      <c r="Z202" s="163" t="s">
        <v>263</v>
      </c>
      <c r="AA202" s="164">
        <v>75</v>
      </c>
      <c r="AB202" s="164">
        <v>90</v>
      </c>
    </row>
    <row r="203" spans="1:28">
      <c r="A203" s="37">
        <v>160</v>
      </c>
      <c r="B203" s="14">
        <v>20</v>
      </c>
      <c r="C203" s="37">
        <v>130</v>
      </c>
      <c r="D203" s="37">
        <v>90</v>
      </c>
      <c r="E203" s="37">
        <v>18</v>
      </c>
      <c r="F203" s="37">
        <v>4</v>
      </c>
      <c r="G203" s="18" t="s">
        <v>65</v>
      </c>
      <c r="H203" s="37">
        <v>24</v>
      </c>
      <c r="I203" s="3">
        <v>50</v>
      </c>
      <c r="J203" s="46">
        <v>4</v>
      </c>
      <c r="K203" s="37">
        <v>10</v>
      </c>
      <c r="L203" s="37">
        <v>15</v>
      </c>
      <c r="M203" s="54">
        <v>58</v>
      </c>
      <c r="N203" s="5">
        <v>2</v>
      </c>
      <c r="O203" s="4">
        <v>4.5</v>
      </c>
      <c r="P203" s="4">
        <v>4</v>
      </c>
      <c r="Q203" s="5">
        <v>36</v>
      </c>
      <c r="R203" s="5">
        <v>50</v>
      </c>
      <c r="S203" s="5">
        <v>51</v>
      </c>
      <c r="T203" s="5">
        <v>35</v>
      </c>
      <c r="U203" s="43">
        <v>70</v>
      </c>
      <c r="V203" s="43">
        <v>45</v>
      </c>
      <c r="W203" s="23">
        <v>6.5</v>
      </c>
      <c r="X203" s="43">
        <v>9</v>
      </c>
      <c r="Y203" s="23">
        <v>0.8</v>
      </c>
      <c r="Z203" s="163" t="s">
        <v>263</v>
      </c>
      <c r="AA203" s="164">
        <v>95</v>
      </c>
      <c r="AB203" s="164">
        <v>110</v>
      </c>
    </row>
    <row r="204" spans="1:28">
      <c r="A204" s="37">
        <v>160</v>
      </c>
      <c r="B204" s="14">
        <v>25</v>
      </c>
      <c r="C204" s="37">
        <v>140</v>
      </c>
      <c r="D204" s="37">
        <v>100</v>
      </c>
      <c r="E204" s="37">
        <v>18</v>
      </c>
      <c r="F204" s="37">
        <v>4</v>
      </c>
      <c r="G204" s="18" t="s">
        <v>65</v>
      </c>
      <c r="H204" s="37">
        <v>24</v>
      </c>
      <c r="I204" s="3">
        <v>61</v>
      </c>
      <c r="J204" s="46">
        <v>4</v>
      </c>
      <c r="K204" s="37">
        <v>10</v>
      </c>
      <c r="L204" s="37">
        <v>18</v>
      </c>
      <c r="M204" s="54">
        <v>68</v>
      </c>
      <c r="N204" s="5">
        <v>2</v>
      </c>
      <c r="O204" s="4">
        <v>4.5</v>
      </c>
      <c r="P204" s="4">
        <v>4</v>
      </c>
      <c r="Q204" s="5">
        <v>43</v>
      </c>
      <c r="R204" s="5">
        <v>57</v>
      </c>
      <c r="S204" s="5">
        <v>58</v>
      </c>
      <c r="T204" s="5">
        <v>42</v>
      </c>
      <c r="U204" s="43">
        <v>80</v>
      </c>
      <c r="V204" s="43">
        <v>50</v>
      </c>
      <c r="W204" s="23">
        <v>6.5</v>
      </c>
      <c r="X204" s="43">
        <v>9</v>
      </c>
      <c r="Y204" s="23">
        <v>0.8</v>
      </c>
      <c r="Z204" s="163" t="s">
        <v>263</v>
      </c>
      <c r="AA204" s="164">
        <v>95</v>
      </c>
      <c r="AB204" s="164">
        <v>110</v>
      </c>
    </row>
    <row r="205" spans="1:28">
      <c r="A205" s="37">
        <v>160</v>
      </c>
      <c r="B205" s="14">
        <v>32</v>
      </c>
      <c r="C205" s="37">
        <v>155</v>
      </c>
      <c r="D205" s="37">
        <v>110</v>
      </c>
      <c r="E205" s="37">
        <v>22</v>
      </c>
      <c r="F205" s="37">
        <v>4</v>
      </c>
      <c r="G205" s="18" t="s">
        <v>3</v>
      </c>
      <c r="H205" s="37">
        <v>28</v>
      </c>
      <c r="I205" s="3">
        <v>68</v>
      </c>
      <c r="J205" s="46">
        <v>4</v>
      </c>
      <c r="K205" s="37">
        <v>10</v>
      </c>
      <c r="L205" s="37">
        <v>18</v>
      </c>
      <c r="M205" s="54">
        <v>78</v>
      </c>
      <c r="N205" s="5">
        <v>2</v>
      </c>
      <c r="O205" s="4">
        <v>4.5</v>
      </c>
      <c r="P205" s="4">
        <v>4</v>
      </c>
      <c r="Q205" s="5">
        <v>51</v>
      </c>
      <c r="R205" s="5">
        <v>65</v>
      </c>
      <c r="S205" s="5">
        <v>66</v>
      </c>
      <c r="T205" s="5">
        <v>50</v>
      </c>
      <c r="U205" s="43">
        <v>86</v>
      </c>
      <c r="V205" s="43">
        <v>65</v>
      </c>
      <c r="W205" s="23">
        <v>6.5</v>
      </c>
      <c r="X205" s="43">
        <v>9</v>
      </c>
      <c r="Y205" s="23">
        <v>0.8</v>
      </c>
      <c r="Z205" s="163" t="s">
        <v>263</v>
      </c>
      <c r="AA205" s="164">
        <v>110</v>
      </c>
      <c r="AB205" s="164">
        <v>125</v>
      </c>
    </row>
    <row r="206" spans="1:28">
      <c r="A206" s="37">
        <v>160</v>
      </c>
      <c r="B206" s="14">
        <v>40</v>
      </c>
      <c r="C206" s="37">
        <v>170</v>
      </c>
      <c r="D206" s="37">
        <v>125</v>
      </c>
      <c r="E206" s="37">
        <v>22</v>
      </c>
      <c r="F206" s="37">
        <v>4</v>
      </c>
      <c r="G206" s="18" t="s">
        <v>3</v>
      </c>
      <c r="H206" s="37">
        <v>28</v>
      </c>
      <c r="I206" s="3">
        <v>82</v>
      </c>
      <c r="J206" s="46">
        <v>4</v>
      </c>
      <c r="K206" s="37">
        <v>10</v>
      </c>
      <c r="L206" s="37">
        <v>21</v>
      </c>
      <c r="M206" s="54">
        <v>88</v>
      </c>
      <c r="N206" s="5">
        <v>2</v>
      </c>
      <c r="O206" s="4">
        <v>4.5</v>
      </c>
      <c r="P206" s="4">
        <v>4</v>
      </c>
      <c r="Q206" s="5">
        <v>61</v>
      </c>
      <c r="R206" s="5">
        <v>75</v>
      </c>
      <c r="S206" s="5">
        <v>76</v>
      </c>
      <c r="T206" s="5">
        <v>60</v>
      </c>
      <c r="U206" s="43">
        <v>102</v>
      </c>
      <c r="V206" s="43">
        <v>75</v>
      </c>
      <c r="W206" s="23">
        <v>6.5</v>
      </c>
      <c r="X206" s="43">
        <v>9</v>
      </c>
      <c r="Y206" s="23">
        <v>0.8</v>
      </c>
      <c r="Z206" s="163" t="s">
        <v>263</v>
      </c>
      <c r="AA206" s="164">
        <v>115</v>
      </c>
      <c r="AB206" s="164">
        <v>130</v>
      </c>
    </row>
    <row r="207" spans="1:28">
      <c r="A207" s="37">
        <v>160</v>
      </c>
      <c r="B207" s="14">
        <v>50</v>
      </c>
      <c r="C207" s="37">
        <v>195</v>
      </c>
      <c r="D207" s="37">
        <v>145</v>
      </c>
      <c r="E207" s="37">
        <v>26</v>
      </c>
      <c r="F207" s="37">
        <v>4</v>
      </c>
      <c r="G207" s="18" t="s">
        <v>66</v>
      </c>
      <c r="H207" s="37">
        <v>30</v>
      </c>
      <c r="I207" s="3">
        <v>96</v>
      </c>
      <c r="J207" s="46">
        <v>4</v>
      </c>
      <c r="K207" s="37">
        <v>10</v>
      </c>
      <c r="L207" s="37">
        <v>23</v>
      </c>
      <c r="M207" s="54">
        <v>102</v>
      </c>
      <c r="N207" s="5">
        <v>2</v>
      </c>
      <c r="O207" s="4">
        <v>4.5</v>
      </c>
      <c r="P207" s="4">
        <v>4</v>
      </c>
      <c r="Q207" s="5">
        <v>73</v>
      </c>
      <c r="R207" s="5">
        <v>87</v>
      </c>
      <c r="S207" s="5">
        <v>88</v>
      </c>
      <c r="T207" s="5">
        <v>72</v>
      </c>
      <c r="U207" s="43">
        <v>118</v>
      </c>
      <c r="V207" s="43">
        <v>95</v>
      </c>
      <c r="W207" s="43">
        <v>8</v>
      </c>
      <c r="X207" s="43">
        <v>12</v>
      </c>
      <c r="Y207" s="23">
        <v>0.8</v>
      </c>
      <c r="Z207" s="163" t="s">
        <v>263</v>
      </c>
      <c r="AA207" s="164">
        <v>130</v>
      </c>
      <c r="AB207" s="164">
        <v>150</v>
      </c>
    </row>
    <row r="208" spans="1:28">
      <c r="A208" s="37">
        <v>160</v>
      </c>
      <c r="B208" s="14">
        <v>65</v>
      </c>
      <c r="C208" s="37">
        <v>220</v>
      </c>
      <c r="D208" s="37">
        <v>170</v>
      </c>
      <c r="E208" s="37">
        <v>26</v>
      </c>
      <c r="F208" s="37">
        <v>8</v>
      </c>
      <c r="G208" s="18" t="s">
        <v>66</v>
      </c>
      <c r="H208" s="37">
        <v>34</v>
      </c>
      <c r="I208" s="3">
        <v>118</v>
      </c>
      <c r="J208" s="46">
        <v>5</v>
      </c>
      <c r="K208" s="37">
        <v>11</v>
      </c>
      <c r="L208" s="37">
        <v>24</v>
      </c>
      <c r="M208" s="54">
        <v>122</v>
      </c>
      <c r="N208" s="5">
        <v>2</v>
      </c>
      <c r="O208" s="4">
        <v>4.5</v>
      </c>
      <c r="P208" s="4">
        <v>4</v>
      </c>
      <c r="Q208" s="5">
        <v>95</v>
      </c>
      <c r="R208" s="5">
        <v>109</v>
      </c>
      <c r="S208" s="5">
        <v>110</v>
      </c>
      <c r="T208" s="5">
        <v>94</v>
      </c>
      <c r="U208" s="43">
        <v>142</v>
      </c>
      <c r="V208" s="43">
        <v>110</v>
      </c>
      <c r="W208" s="43">
        <v>8</v>
      </c>
      <c r="X208" s="43">
        <v>12</v>
      </c>
      <c r="Y208" s="23">
        <v>0.8</v>
      </c>
      <c r="Z208" s="163" t="s">
        <v>263</v>
      </c>
      <c r="AA208" s="164">
        <v>135</v>
      </c>
      <c r="AB208" s="164">
        <v>155</v>
      </c>
    </row>
    <row r="209" spans="1:28">
      <c r="A209" s="37">
        <v>160</v>
      </c>
      <c r="B209" s="14">
        <v>80</v>
      </c>
      <c r="C209" s="37">
        <v>230</v>
      </c>
      <c r="D209" s="37">
        <v>180</v>
      </c>
      <c r="E209" s="37">
        <v>26</v>
      </c>
      <c r="F209" s="37">
        <v>8</v>
      </c>
      <c r="G209" s="18" t="s">
        <v>66</v>
      </c>
      <c r="H209" s="37">
        <v>36</v>
      </c>
      <c r="I209" s="3">
        <v>128</v>
      </c>
      <c r="J209" s="46">
        <v>5</v>
      </c>
      <c r="K209" s="37">
        <v>12</v>
      </c>
      <c r="L209" s="37">
        <v>24</v>
      </c>
      <c r="M209" s="54">
        <v>138</v>
      </c>
      <c r="N209" s="5">
        <v>2</v>
      </c>
      <c r="O209" s="4">
        <v>4.5</v>
      </c>
      <c r="P209" s="4">
        <v>4</v>
      </c>
      <c r="Q209" s="5">
        <v>106</v>
      </c>
      <c r="R209" s="5">
        <v>120</v>
      </c>
      <c r="S209" s="5">
        <v>121</v>
      </c>
      <c r="T209" s="5">
        <v>105</v>
      </c>
      <c r="U209" s="43">
        <v>152</v>
      </c>
      <c r="V209" s="43">
        <v>130</v>
      </c>
      <c r="W209" s="43">
        <v>8</v>
      </c>
      <c r="X209" s="43">
        <v>12</v>
      </c>
      <c r="Y209" s="23">
        <v>0.8</v>
      </c>
      <c r="Z209" s="163" t="s">
        <v>263</v>
      </c>
      <c r="AA209" s="164">
        <v>140</v>
      </c>
      <c r="AB209" s="164">
        <v>160</v>
      </c>
    </row>
    <row r="210" spans="1:28">
      <c r="A210" s="37">
        <v>160</v>
      </c>
      <c r="B210" s="14">
        <v>100</v>
      </c>
      <c r="C210" s="37">
        <v>265</v>
      </c>
      <c r="D210" s="37">
        <v>210</v>
      </c>
      <c r="E210" s="37">
        <v>30</v>
      </c>
      <c r="F210" s="37">
        <v>8</v>
      </c>
      <c r="G210" s="18" t="s">
        <v>67</v>
      </c>
      <c r="H210" s="37">
        <v>40</v>
      </c>
      <c r="I210" s="3">
        <v>150</v>
      </c>
      <c r="J210" s="46">
        <v>5</v>
      </c>
      <c r="K210" s="37">
        <v>14</v>
      </c>
      <c r="L210" s="37">
        <v>25</v>
      </c>
      <c r="M210" s="54">
        <v>162</v>
      </c>
      <c r="N210" s="5">
        <v>2</v>
      </c>
      <c r="O210" s="4">
        <v>5</v>
      </c>
      <c r="P210" s="4">
        <v>4.5</v>
      </c>
      <c r="Q210" s="5">
        <v>129</v>
      </c>
      <c r="R210" s="5">
        <v>149</v>
      </c>
      <c r="S210" s="5">
        <v>150</v>
      </c>
      <c r="T210" s="5">
        <v>128</v>
      </c>
      <c r="U210" s="43">
        <v>178</v>
      </c>
      <c r="V210" s="43">
        <v>160</v>
      </c>
      <c r="W210" s="43">
        <v>8</v>
      </c>
      <c r="X210" s="43">
        <v>12</v>
      </c>
      <c r="Y210" s="23">
        <v>0.8</v>
      </c>
      <c r="Z210" s="163" t="s">
        <v>263</v>
      </c>
      <c r="AA210" s="164">
        <v>155</v>
      </c>
      <c r="AB210" s="164">
        <v>175</v>
      </c>
    </row>
    <row r="211" spans="1:28">
      <c r="A211" s="37">
        <v>160</v>
      </c>
      <c r="B211" s="14">
        <v>125</v>
      </c>
      <c r="C211" s="37">
        <v>315</v>
      </c>
      <c r="D211" s="37">
        <v>250</v>
      </c>
      <c r="E211" s="37">
        <v>33</v>
      </c>
      <c r="F211" s="37">
        <v>8</v>
      </c>
      <c r="G211" s="18" t="s">
        <v>68</v>
      </c>
      <c r="H211" s="37">
        <v>44</v>
      </c>
      <c r="I211" s="3">
        <v>184</v>
      </c>
      <c r="J211" s="46">
        <v>6</v>
      </c>
      <c r="K211" s="37">
        <v>16</v>
      </c>
      <c r="L211" s="37">
        <v>29.5</v>
      </c>
      <c r="M211" s="54">
        <v>188</v>
      </c>
      <c r="N211" s="5">
        <v>2</v>
      </c>
      <c r="O211" s="4">
        <v>5</v>
      </c>
      <c r="P211" s="4">
        <v>4.5</v>
      </c>
      <c r="Q211" s="5">
        <v>155</v>
      </c>
      <c r="R211" s="5">
        <v>175</v>
      </c>
      <c r="S211" s="5">
        <v>176</v>
      </c>
      <c r="T211" s="5">
        <v>154</v>
      </c>
      <c r="U211" s="43">
        <v>215</v>
      </c>
      <c r="V211" s="43">
        <v>190</v>
      </c>
      <c r="W211" s="43">
        <v>8</v>
      </c>
      <c r="X211" s="43">
        <v>12</v>
      </c>
      <c r="Y211" s="23">
        <v>0.8</v>
      </c>
      <c r="Z211" s="163" t="s">
        <v>263</v>
      </c>
      <c r="AA211" s="164">
        <v>170</v>
      </c>
      <c r="AB211" s="164">
        <v>190</v>
      </c>
    </row>
    <row r="212" spans="1:28">
      <c r="A212" s="37">
        <v>160</v>
      </c>
      <c r="B212" s="14">
        <v>150</v>
      </c>
      <c r="C212" s="37">
        <v>355</v>
      </c>
      <c r="D212" s="37">
        <v>290</v>
      </c>
      <c r="E212" s="37">
        <v>33</v>
      </c>
      <c r="F212" s="37">
        <v>12</v>
      </c>
      <c r="G212" s="18" t="s">
        <v>68</v>
      </c>
      <c r="H212" s="37">
        <v>50</v>
      </c>
      <c r="I212" s="3">
        <v>224</v>
      </c>
      <c r="J212" s="46">
        <v>6</v>
      </c>
      <c r="K212" s="37">
        <v>18</v>
      </c>
      <c r="L212" s="37">
        <v>37</v>
      </c>
      <c r="M212" s="54">
        <v>218</v>
      </c>
      <c r="N212" s="5">
        <v>2</v>
      </c>
      <c r="O212" s="4">
        <v>5</v>
      </c>
      <c r="P212" s="4">
        <v>4.5</v>
      </c>
      <c r="Q212" s="5">
        <v>183</v>
      </c>
      <c r="R212" s="5">
        <v>203</v>
      </c>
      <c r="S212" s="5">
        <v>204</v>
      </c>
      <c r="T212" s="5">
        <v>182</v>
      </c>
      <c r="U212" s="43">
        <v>255</v>
      </c>
      <c r="V212" s="43">
        <v>205</v>
      </c>
      <c r="W212" s="43">
        <v>10</v>
      </c>
      <c r="X212" s="43">
        <v>14</v>
      </c>
      <c r="Y212" s="23">
        <v>0.8</v>
      </c>
      <c r="Z212" s="163" t="s">
        <v>263</v>
      </c>
      <c r="AA212" s="164">
        <v>180</v>
      </c>
      <c r="AB212" s="164">
        <v>205</v>
      </c>
    </row>
    <row r="213" spans="1:28">
      <c r="A213" s="37">
        <v>160</v>
      </c>
      <c r="B213" s="14">
        <v>200</v>
      </c>
      <c r="C213" s="37">
        <v>430</v>
      </c>
      <c r="D213" s="37">
        <v>360</v>
      </c>
      <c r="E213" s="37">
        <v>36</v>
      </c>
      <c r="F213" s="37">
        <v>12</v>
      </c>
      <c r="G213" s="18" t="s">
        <v>69</v>
      </c>
      <c r="H213" s="37">
        <v>60</v>
      </c>
      <c r="I213" s="3">
        <v>288</v>
      </c>
      <c r="J213" s="46">
        <v>8</v>
      </c>
      <c r="K213" s="37">
        <v>21</v>
      </c>
      <c r="L213" s="37">
        <v>44</v>
      </c>
      <c r="M213" s="54">
        <v>285</v>
      </c>
      <c r="N213" s="5">
        <v>2</v>
      </c>
      <c r="O213" s="4">
        <v>5</v>
      </c>
      <c r="P213" s="4">
        <v>4.5</v>
      </c>
      <c r="Q213" s="5">
        <v>239</v>
      </c>
      <c r="R213" s="5">
        <v>259</v>
      </c>
      <c r="S213" s="5">
        <v>260</v>
      </c>
      <c r="T213" s="5">
        <v>238</v>
      </c>
      <c r="U213" s="43">
        <v>322</v>
      </c>
      <c r="V213" s="43">
        <v>275</v>
      </c>
      <c r="W213" s="43">
        <v>11</v>
      </c>
      <c r="X213" s="43">
        <v>17</v>
      </c>
      <c r="Y213" s="23">
        <v>0.8</v>
      </c>
      <c r="Z213" s="163" t="s">
        <v>263</v>
      </c>
      <c r="AA213" s="164">
        <v>210</v>
      </c>
      <c r="AB213" s="164">
        <v>235</v>
      </c>
    </row>
    <row r="214" spans="1:28">
      <c r="A214" s="37">
        <v>160</v>
      </c>
      <c r="B214" s="14">
        <v>250</v>
      </c>
      <c r="C214" s="37">
        <v>515</v>
      </c>
      <c r="D214" s="37">
        <v>430</v>
      </c>
      <c r="E214" s="37">
        <v>42</v>
      </c>
      <c r="F214" s="37">
        <v>12</v>
      </c>
      <c r="G214" s="18" t="s">
        <v>56</v>
      </c>
      <c r="H214" s="37">
        <v>68</v>
      </c>
      <c r="I214" s="5">
        <v>346</v>
      </c>
      <c r="J214" s="46">
        <v>8</v>
      </c>
      <c r="K214" s="37">
        <v>31</v>
      </c>
      <c r="L214" s="37">
        <v>48</v>
      </c>
      <c r="M214" s="54">
        <v>345</v>
      </c>
      <c r="N214" s="5">
        <v>2</v>
      </c>
      <c r="O214" s="4">
        <v>5</v>
      </c>
      <c r="P214" s="4">
        <v>4.5</v>
      </c>
      <c r="Q214" s="5">
        <v>292</v>
      </c>
      <c r="R214" s="5">
        <v>312</v>
      </c>
      <c r="S214" s="5">
        <v>313</v>
      </c>
      <c r="T214" s="5">
        <v>291</v>
      </c>
      <c r="U214" s="43">
        <v>388</v>
      </c>
      <c r="V214" s="43">
        <v>330</v>
      </c>
      <c r="W214" s="43">
        <v>11</v>
      </c>
      <c r="X214" s="43">
        <v>17</v>
      </c>
      <c r="Y214" s="23">
        <v>0.8</v>
      </c>
      <c r="Z214" s="163" t="s">
        <v>263</v>
      </c>
      <c r="AA214" s="164">
        <v>240</v>
      </c>
      <c r="AB214" s="164">
        <v>265</v>
      </c>
    </row>
    <row r="215" spans="1:28">
      <c r="A215" s="37">
        <v>160</v>
      </c>
      <c r="B215" s="14">
        <v>300</v>
      </c>
      <c r="C215" s="37">
        <v>585</v>
      </c>
      <c r="D215" s="37">
        <v>500</v>
      </c>
      <c r="E215" s="37">
        <v>42</v>
      </c>
      <c r="F215" s="37">
        <v>16</v>
      </c>
      <c r="G215" s="18" t="s">
        <v>56</v>
      </c>
      <c r="H215" s="37">
        <v>78</v>
      </c>
      <c r="I215" s="3">
        <v>414</v>
      </c>
      <c r="J215" s="46">
        <v>10</v>
      </c>
      <c r="K215" s="37">
        <v>46</v>
      </c>
      <c r="L215" s="37">
        <v>57</v>
      </c>
      <c r="M215" s="54">
        <v>410</v>
      </c>
      <c r="N215" s="5">
        <v>2</v>
      </c>
      <c r="O215" s="4">
        <v>5</v>
      </c>
      <c r="P215" s="4">
        <v>4.5</v>
      </c>
      <c r="Q215" s="5">
        <v>343</v>
      </c>
      <c r="R215" s="5">
        <v>363</v>
      </c>
      <c r="S215" s="5">
        <v>364</v>
      </c>
      <c r="T215" s="5">
        <v>342</v>
      </c>
      <c r="U215" s="43">
        <v>456</v>
      </c>
      <c r="V215" s="43">
        <v>380</v>
      </c>
      <c r="W215" s="43">
        <v>14</v>
      </c>
      <c r="X215" s="43">
        <v>23</v>
      </c>
      <c r="Y215" s="23">
        <v>0.8</v>
      </c>
      <c r="Z215" s="163" t="s">
        <v>263</v>
      </c>
      <c r="AA215" s="164">
        <v>260</v>
      </c>
      <c r="AB215" s="164">
        <v>290</v>
      </c>
    </row>
  </sheetData>
  <sheetProtection password="914D" sheet="1" scenarios="1" autoFilter="0" pivotTables="0"/>
  <protectedRanges>
    <protectedRange sqref="C2:C4" name="区域1"/>
  </protectedRanges>
  <mergeCells count="16">
    <mergeCell ref="A2:B2"/>
    <mergeCell ref="A3:B3"/>
    <mergeCell ref="A4:B4"/>
    <mergeCell ref="A5:B5"/>
    <mergeCell ref="A1:M1"/>
    <mergeCell ref="Z32:Z34"/>
    <mergeCell ref="AA32:AA34"/>
    <mergeCell ref="AB32:AB34"/>
    <mergeCell ref="G32:G33"/>
    <mergeCell ref="I32:L32"/>
    <mergeCell ref="M32:T33"/>
    <mergeCell ref="U32:Y33"/>
    <mergeCell ref="L33:L34"/>
    <mergeCell ref="I33:I34"/>
    <mergeCell ref="J33:J34"/>
    <mergeCell ref="K33:K34"/>
  </mergeCells>
  <phoneticPr fontId="2" type="noConversion"/>
  <dataValidations count="2">
    <dataValidation type="custom" allowBlank="1" showInputMessage="1" showErrorMessage="1" error="输入错误" prompt="RF、M、FM、T、G、FF或RJ" sqref="C4">
      <formula1>OR(C4="RF",C4="M",C4="FM",C4="T",C4="G",C4="FF",C4=IF(C2&lt;63,"/","RJ"))</formula1>
    </dataValidation>
    <dataValidation type="custom" allowBlank="1" showInputMessage="1" showErrorMessage="1" error="输入错误" prompt="A或B" sqref="C5">
      <formula1>OR(C5="A",C5="B")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08"/>
  <sheetViews>
    <sheetView topLeftCell="A43" zoomScale="85" zoomScaleNormal="85" workbookViewId="0">
      <selection activeCell="I70" sqref="I70"/>
    </sheetView>
  </sheetViews>
  <sheetFormatPr defaultRowHeight="14.25"/>
  <cols>
    <col min="2" max="2" width="8.625" style="27" customWidth="1"/>
    <col min="3" max="26" width="8.625" customWidth="1"/>
  </cols>
  <sheetData>
    <row r="1" spans="1:27" ht="30" customHeight="1">
      <c r="B1" s="298" t="s">
        <v>87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12"/>
      <c r="U1" s="86"/>
      <c r="V1" s="12"/>
      <c r="W1" s="12"/>
      <c r="X1" s="12"/>
      <c r="Y1" s="12"/>
      <c r="Z1" s="12"/>
    </row>
    <row r="2" spans="1:27" ht="30" customHeight="1">
      <c r="A2" s="276" t="s">
        <v>220</v>
      </c>
      <c r="B2" s="277"/>
      <c r="C2" s="130">
        <v>10</v>
      </c>
      <c r="D2" s="97"/>
      <c r="E2" s="97"/>
      <c r="F2" s="97"/>
      <c r="G2" s="97"/>
      <c r="H2" s="97"/>
      <c r="I2" s="102"/>
      <c r="J2" s="102"/>
      <c r="K2" s="102"/>
      <c r="L2" s="91"/>
      <c r="M2" s="91"/>
      <c r="N2" s="91"/>
      <c r="O2" s="91"/>
      <c r="P2" s="91"/>
      <c r="Q2" s="91"/>
      <c r="R2" s="91"/>
      <c r="S2" s="91"/>
      <c r="T2" s="12"/>
      <c r="U2" s="86"/>
      <c r="V2" s="12"/>
      <c r="W2" s="12"/>
      <c r="X2" s="12"/>
      <c r="Y2" s="12"/>
      <c r="Z2" s="12"/>
      <c r="AA2" s="9"/>
    </row>
    <row r="3" spans="1:27" ht="30" customHeight="1">
      <c r="A3" s="276" t="s">
        <v>233</v>
      </c>
      <c r="B3" s="277"/>
      <c r="C3" s="130">
        <v>50</v>
      </c>
      <c r="D3" s="97"/>
      <c r="E3" s="97"/>
      <c r="F3" s="97"/>
      <c r="G3" s="97"/>
      <c r="H3" s="153" t="s">
        <v>219</v>
      </c>
      <c r="I3" s="102"/>
      <c r="J3" s="102"/>
      <c r="K3" s="102"/>
      <c r="L3" s="91"/>
      <c r="M3" s="91"/>
      <c r="N3" s="91"/>
      <c r="O3" s="91"/>
      <c r="P3" s="91"/>
      <c r="Q3" s="91"/>
      <c r="R3" s="91"/>
      <c r="S3" s="91"/>
      <c r="T3" s="12"/>
      <c r="U3" s="86"/>
      <c r="V3" s="12"/>
      <c r="W3" s="12"/>
      <c r="X3" s="12"/>
      <c r="Y3" s="12"/>
      <c r="Z3" s="12"/>
      <c r="AA3" s="9"/>
    </row>
    <row r="4" spans="1:27" ht="30" customHeight="1">
      <c r="A4" s="276" t="s">
        <v>153</v>
      </c>
      <c r="B4" s="277"/>
      <c r="C4" s="130" t="s">
        <v>244</v>
      </c>
      <c r="D4" s="97"/>
      <c r="E4" s="97"/>
      <c r="F4" s="97"/>
      <c r="G4" s="97"/>
      <c r="H4" s="97"/>
      <c r="I4" s="102"/>
      <c r="J4" s="102"/>
      <c r="K4" s="102"/>
      <c r="L4" s="91"/>
      <c r="M4" s="91"/>
      <c r="N4" s="91"/>
      <c r="O4" s="91"/>
      <c r="P4" s="91"/>
      <c r="Q4" s="91"/>
      <c r="R4" s="91"/>
      <c r="S4" s="91"/>
      <c r="T4" s="12"/>
      <c r="U4" s="86"/>
      <c r="V4" s="12"/>
      <c r="W4" s="12"/>
      <c r="X4" s="12"/>
      <c r="Y4" s="12"/>
      <c r="Z4" s="12"/>
      <c r="AA4" s="9"/>
    </row>
    <row r="5" spans="1:27" ht="30" customHeight="1">
      <c r="A5" s="278" t="s">
        <v>222</v>
      </c>
      <c r="B5" s="279"/>
      <c r="C5" s="130" t="s">
        <v>223</v>
      </c>
      <c r="D5" s="97"/>
      <c r="E5" s="97"/>
      <c r="F5" s="97"/>
      <c r="G5" s="97"/>
      <c r="H5" s="97"/>
      <c r="I5" s="102"/>
      <c r="J5" s="102"/>
      <c r="K5" s="102"/>
      <c r="L5" s="91"/>
      <c r="M5" s="91"/>
      <c r="N5" s="91"/>
      <c r="O5" s="91"/>
      <c r="P5" s="91"/>
      <c r="Q5" s="91"/>
      <c r="R5" s="91"/>
      <c r="S5" s="91"/>
      <c r="T5" s="12"/>
      <c r="U5" s="86"/>
      <c r="V5" s="12"/>
      <c r="W5" s="12"/>
      <c r="X5" s="12"/>
      <c r="Y5" s="12"/>
      <c r="Z5" s="12"/>
      <c r="AA5" s="9"/>
    </row>
    <row r="6" spans="1:27" ht="12" customHeight="1">
      <c r="A6" s="103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91"/>
      <c r="M6" s="91"/>
      <c r="N6" s="91"/>
      <c r="O6" s="91"/>
      <c r="P6" s="91"/>
      <c r="Q6" s="91"/>
      <c r="R6" s="91"/>
      <c r="S6" s="91"/>
      <c r="T6" s="12"/>
      <c r="U6" s="86"/>
      <c r="V6" s="12"/>
      <c r="W6" s="12"/>
      <c r="X6" s="12"/>
      <c r="Y6" s="12"/>
      <c r="Z6" s="12"/>
      <c r="AA6" s="9"/>
    </row>
    <row r="7" spans="1:27" ht="30" customHeight="1">
      <c r="A7" s="131" t="s">
        <v>198</v>
      </c>
      <c r="B7" s="131" t="s">
        <v>199</v>
      </c>
      <c r="C7" s="131" t="s">
        <v>200</v>
      </c>
      <c r="D7" s="131" t="s">
        <v>201</v>
      </c>
      <c r="E7" s="131" t="s">
        <v>12</v>
      </c>
      <c r="F7" s="131" t="s">
        <v>14</v>
      </c>
      <c r="G7" s="131" t="s">
        <v>16</v>
      </c>
      <c r="H7" s="131" t="s">
        <v>205</v>
      </c>
      <c r="I7" s="131" t="s">
        <v>26</v>
      </c>
      <c r="J7" s="131" t="s">
        <v>240</v>
      </c>
      <c r="K7" s="131" t="s">
        <v>91</v>
      </c>
      <c r="L7" s="131" t="s">
        <v>228</v>
      </c>
      <c r="M7" s="131" t="s">
        <v>225</v>
      </c>
      <c r="N7" s="131" t="s">
        <v>226</v>
      </c>
      <c r="O7" s="131" t="s">
        <v>139</v>
      </c>
      <c r="P7" s="91"/>
      <c r="Q7" s="91"/>
      <c r="R7" s="91"/>
      <c r="S7" s="91"/>
      <c r="T7" s="12"/>
      <c r="U7" s="86"/>
      <c r="V7" s="12"/>
      <c r="W7" s="12"/>
      <c r="X7" s="12"/>
      <c r="Y7" s="12"/>
      <c r="Z7" s="12"/>
      <c r="AA7" s="9"/>
    </row>
    <row r="8" spans="1:27" ht="30" customHeight="1">
      <c r="A8" s="129">
        <f>C3</f>
        <v>50</v>
      </c>
      <c r="B8" s="129">
        <f t="array" ref="B8">IF(C5="A",INDEX(C$35:C$76,MATCH($C$2&amp;$C$3,SWPN&amp;SWDN,0)),IF(C5="B",INDEX(D$35:D$76,MATCH($C$2&amp;$C$3,SWPN&amp;SWDN,0)),"/"))</f>
        <v>60.3</v>
      </c>
      <c r="C8" s="129">
        <f t="array" ref="C8">INDEX(E$35:E$76,MATCH($C$2&amp;$C$3,SWPN&amp;SWDN,0))</f>
        <v>165</v>
      </c>
      <c r="D8" s="129">
        <f t="array" ref="D8">INDEX(F$35:F$76,MATCH($C$2&amp;$C$3,SWPN&amp;SWDN,0))</f>
        <v>125</v>
      </c>
      <c r="E8" s="129">
        <f t="array" ref="E8">INDEX(G$35:G$76,MATCH($C$2&amp;$C$3,SWPN&amp;SWDN,0))</f>
        <v>18</v>
      </c>
      <c r="F8" s="129">
        <f t="array" ref="F8">INDEX(H$35:H$76,MATCH($C$2&amp;$C$3,SWPN&amp;SWDN,0))</f>
        <v>4</v>
      </c>
      <c r="G8" s="129" t="str">
        <f t="array" ref="G8">INDEX(I$35:I$76,MATCH($C$2&amp;$C$3,SWPN&amp;SWDN,0))</f>
        <v>M16</v>
      </c>
      <c r="H8" s="129">
        <f t="array" ref="H8">INDEX(J$35:J$76,MATCH($C$2&amp;$C$3,SWPN&amp;SWDN,0))</f>
        <v>18</v>
      </c>
      <c r="I8" s="129">
        <f t="array" ref="I8">IF($C$5="A",INDEX(K$35:K$76,MATCH($C$2&amp;$C$3,SWPN&amp;SWDN,0)),IF(J5="B",INDEX(L$35:L$76,MATCH($C$2&amp;$C$3,SWPN&amp;SWDN,0)),"/"))</f>
        <v>52</v>
      </c>
      <c r="J8" s="129">
        <f t="array" ref="J8">IF($C$5="A",INDEX(M$35:M$76,MATCH($C$2&amp;$C$3,SWPN&amp;SWDN,0)),IF(K5="B",INDEX(N$35:N$76,MATCH($C$2&amp;$C$3,SWPN&amp;SWDN,0)),"/"))</f>
        <v>61.5</v>
      </c>
      <c r="K8" s="129">
        <f t="array" ref="K8">INDEX(O$35:O$76,MATCH($C$2&amp;$C$3,SWPN&amp;SWDN,0))</f>
        <v>17</v>
      </c>
      <c r="L8" s="129">
        <f t="array" ref="L8">INDEX(P$35:P$76,MATCH($C$2&amp;$C$3,SWPN&amp;SWDN,0))</f>
        <v>84</v>
      </c>
      <c r="M8" s="129">
        <f t="array" ref="M8">INDEX(Q$35:Q$76,MATCH($C$2&amp;$C$3,SWPN&amp;SWDN,0))</f>
        <v>5</v>
      </c>
      <c r="N8" s="129">
        <f t="array" ref="N8">INDEX(R$35:R$76,MATCH($C$2&amp;$C$3,SWPN&amp;SWDN,0))</f>
        <v>28</v>
      </c>
      <c r="O8" s="129">
        <f t="array" ref="O8">INDEX(AA$35:AA$76,MATCH($C$2&amp;$C$3,SWPN&amp;SWDN,0))</f>
        <v>2.5</v>
      </c>
      <c r="P8" s="91"/>
      <c r="Q8" s="91"/>
      <c r="R8" s="91"/>
      <c r="S8" s="91"/>
      <c r="T8" s="12"/>
      <c r="U8" s="86"/>
      <c r="V8" s="12"/>
      <c r="W8" s="12"/>
      <c r="X8" s="12"/>
      <c r="Y8" s="12"/>
      <c r="Z8" s="12"/>
      <c r="AA8" s="9"/>
    </row>
    <row r="9" spans="1:27" ht="30" customHeight="1">
      <c r="A9" s="111" t="s">
        <v>209</v>
      </c>
      <c r="B9" s="111" t="s">
        <v>27</v>
      </c>
      <c r="C9" s="111" t="s">
        <v>211</v>
      </c>
      <c r="D9" s="111" t="s">
        <v>212</v>
      </c>
      <c r="E9" s="111" t="s">
        <v>30</v>
      </c>
      <c r="F9" s="111" t="s">
        <v>214</v>
      </c>
      <c r="G9" s="111" t="s">
        <v>31</v>
      </c>
      <c r="H9" s="111" t="s">
        <v>32</v>
      </c>
      <c r="I9" s="161" t="s">
        <v>270</v>
      </c>
      <c r="J9" s="161" t="s">
        <v>271</v>
      </c>
      <c r="K9" s="161" t="s">
        <v>272</v>
      </c>
      <c r="L9" s="91"/>
      <c r="M9" s="91"/>
      <c r="N9" s="91"/>
      <c r="O9" s="91"/>
      <c r="P9" s="91"/>
      <c r="Q9" s="91"/>
      <c r="R9" s="91"/>
      <c r="S9" s="91"/>
      <c r="T9" s="12"/>
      <c r="U9" s="86"/>
      <c r="V9" s="12"/>
      <c r="W9" s="12"/>
      <c r="X9" s="12"/>
      <c r="Y9" s="12"/>
      <c r="Z9" s="12"/>
      <c r="AA9" s="9"/>
    </row>
    <row r="10" spans="1:27" ht="30" customHeight="1">
      <c r="A10" s="129">
        <f t="array" ref="A10">IF(OR(C4="M",C4="T"),"-",INDEX(M$35:M$215,MATCH($C$2&amp;$C$3,IFPN&amp;IFDN,0)))</f>
        <v>18</v>
      </c>
      <c r="B10" s="129">
        <f t="array" ref="B10">IF(OR($C$4="RF",$C$4="FM",$C$4="G"),INDEX(N$35:N$215,MATCH($C$2&amp;$C$3,IFPN&amp;IFDN,0)),"-")</f>
        <v>15</v>
      </c>
      <c r="C10" s="129" t="str">
        <f t="array" ref="C10">IF(OR($C$4="T",$C$4="M"),INDEX(O$35:O$215,MATCH($C$2&amp;$C$3,IFPN&amp;IFDN,0)),"-")</f>
        <v>-</v>
      </c>
      <c r="D10" s="129" t="str">
        <f t="array" ref="D10">IF(OR($C$4="G",$C$4="FM"),INDEX(P$35:P$215,MATCH($C$2&amp;$C$3,IFPN&amp;IFDN,0)),"-")</f>
        <v>-</v>
      </c>
      <c r="E10" s="129" t="str">
        <f t="array" ref="E10">IF($C$4="T",INDEX(Q$35:Q$215,MATCH($C$2&amp;$C$3,IFPN&amp;IFDN,0)),"-")</f>
        <v>-</v>
      </c>
      <c r="F10" s="129" t="str">
        <f t="array" ref="F10">IF(OR($C$4="T",$C$4="M"),INDEX(R$35:R$215,MATCH($C$2&amp;$C$3,IFPN&amp;IFDN,0)),"-")</f>
        <v>-</v>
      </c>
      <c r="G10" s="129" t="str">
        <f t="array" ref="G10">IF(OR($C$4="FM",$C$4="G"),INDEX(S$35:S$215,MATCH($C$2&amp;$C$3,IFPN&amp;IFDN,0)),"-")</f>
        <v>-</v>
      </c>
      <c r="H10" s="129" t="str">
        <f t="array" ref="H10">IF($C$4="G",INDEX(T$35:T$215,MATCH($C$2&amp;$C$3,IFPN&amp;IFDN,0)),"-")</f>
        <v>-</v>
      </c>
      <c r="I10" s="129" t="str">
        <f t="array" ref="I10">INDEX(AB$35:AB$215,MATCH($C$2&amp;$C$3,IFPN&amp;IFDN,0))</f>
        <v>-</v>
      </c>
      <c r="J10" s="129">
        <f t="array" ref="J10">INDEX(AC$35:AC$215,MATCH($C$2&amp;$C$3,IFPN&amp;IFDN,0))</f>
        <v>75</v>
      </c>
      <c r="K10" s="129">
        <f t="array" ref="K10">INDEX(AD$35:AD$215,MATCH($C$2&amp;$C$3,IFPN&amp;IFDN,0))</f>
        <v>90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</row>
    <row r="11" spans="1:27" ht="20.100000000000001" customHeight="1">
      <c r="A11" s="134"/>
      <c r="B11" s="134"/>
      <c r="C11" s="134"/>
      <c r="D11" s="134"/>
      <c r="E11" s="134"/>
      <c r="F11" s="134"/>
      <c r="G11" s="134"/>
      <c r="H11" s="134"/>
      <c r="I11" s="102"/>
      <c r="J11" s="102"/>
      <c r="K11" s="102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</row>
    <row r="12" spans="1:27" ht="20.100000000000001" customHeight="1">
      <c r="A12" s="134"/>
      <c r="B12" s="134"/>
      <c r="C12" s="134"/>
      <c r="D12" s="134"/>
      <c r="E12" s="134"/>
      <c r="F12" s="134"/>
      <c r="G12" s="134"/>
      <c r="H12" s="134"/>
      <c r="I12" s="102"/>
      <c r="J12" s="102"/>
      <c r="K12" s="102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</row>
    <row r="13" spans="1:27" ht="20.100000000000001" customHeight="1">
      <c r="A13" s="134"/>
      <c r="B13" s="134"/>
      <c r="C13" s="134"/>
      <c r="D13" s="134"/>
      <c r="E13" s="134"/>
      <c r="F13" s="134"/>
      <c r="G13" s="134"/>
      <c r="H13" s="134"/>
      <c r="I13" s="102"/>
      <c r="J13" s="102"/>
      <c r="K13" s="102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</row>
    <row r="14" spans="1:27" ht="20.100000000000001" customHeight="1">
      <c r="A14" s="134"/>
      <c r="B14" s="134"/>
      <c r="C14" s="134"/>
      <c r="D14" s="134"/>
      <c r="E14" s="134"/>
      <c r="F14" s="134"/>
      <c r="G14" s="134"/>
      <c r="H14" s="134"/>
      <c r="I14" s="102"/>
      <c r="J14" s="102"/>
      <c r="K14" s="102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</row>
    <row r="15" spans="1:27" ht="20.100000000000001" customHeight="1">
      <c r="A15" s="134"/>
      <c r="B15" s="134"/>
      <c r="C15" s="134"/>
      <c r="D15" s="134"/>
      <c r="E15" s="134"/>
      <c r="F15" s="134"/>
      <c r="G15" s="134"/>
      <c r="H15" s="134"/>
      <c r="I15" s="102"/>
      <c r="J15" s="102"/>
      <c r="K15" s="102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</row>
    <row r="16" spans="1:27" ht="20.100000000000001" customHeight="1">
      <c r="A16" s="134"/>
      <c r="B16" s="134"/>
      <c r="C16" s="134"/>
      <c r="D16" s="134"/>
      <c r="E16" s="134"/>
      <c r="F16" s="134"/>
      <c r="G16" s="134"/>
      <c r="H16" s="134"/>
      <c r="I16" s="102"/>
      <c r="J16" s="102"/>
      <c r="K16" s="102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</row>
    <row r="17" spans="1:30" ht="20.100000000000001" customHeight="1">
      <c r="A17" s="134"/>
      <c r="B17" s="134"/>
      <c r="C17" s="134"/>
      <c r="D17" s="134"/>
      <c r="E17" s="134"/>
      <c r="F17" s="134"/>
      <c r="G17" s="134"/>
      <c r="H17" s="134"/>
      <c r="I17" s="102"/>
      <c r="J17" s="102"/>
      <c r="K17" s="102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</row>
    <row r="18" spans="1:30" ht="20.100000000000001" customHeight="1">
      <c r="A18" s="134"/>
      <c r="B18" s="134"/>
      <c r="C18" s="134"/>
      <c r="D18" s="134"/>
      <c r="E18" s="134"/>
      <c r="F18" s="134"/>
      <c r="G18" s="134"/>
      <c r="H18" s="134"/>
      <c r="I18" s="155"/>
      <c r="J18" s="155"/>
      <c r="K18" s="155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</row>
    <row r="19" spans="1:30" ht="20.100000000000001" customHeight="1">
      <c r="A19" s="134"/>
      <c r="B19" s="134"/>
      <c r="C19" s="134"/>
      <c r="D19" s="134"/>
      <c r="E19" s="134"/>
      <c r="F19" s="134"/>
      <c r="G19" s="134"/>
      <c r="H19" s="134"/>
      <c r="I19" s="155"/>
      <c r="J19" s="155"/>
      <c r="K19" s="155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</row>
    <row r="20" spans="1:30" ht="20.100000000000001" customHeight="1">
      <c r="A20" s="134"/>
      <c r="B20" s="134"/>
      <c r="C20" s="134"/>
      <c r="D20" s="134"/>
      <c r="E20" s="134"/>
      <c r="F20" s="134"/>
      <c r="G20" s="134"/>
      <c r="H20" s="134"/>
      <c r="I20" s="155"/>
      <c r="J20" s="155"/>
      <c r="K20" s="155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</row>
    <row r="21" spans="1:30" ht="20.100000000000001" customHeight="1">
      <c r="A21" s="134"/>
      <c r="B21" s="134"/>
      <c r="C21" s="134"/>
      <c r="D21" s="134"/>
      <c r="E21" s="134"/>
      <c r="F21" s="134"/>
      <c r="G21" s="134"/>
      <c r="H21" s="134"/>
      <c r="I21" s="155"/>
      <c r="J21" s="155"/>
      <c r="K21" s="155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</row>
    <row r="22" spans="1:30" ht="20.100000000000001" customHeight="1">
      <c r="A22" s="134"/>
      <c r="B22" s="134"/>
      <c r="C22" s="134"/>
      <c r="D22" s="134"/>
      <c r="E22" s="134"/>
      <c r="F22" s="134"/>
      <c r="G22" s="134"/>
      <c r="H22" s="134"/>
      <c r="I22" s="155"/>
      <c r="J22" s="155"/>
      <c r="K22" s="155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</row>
    <row r="23" spans="1:30" ht="20.100000000000001" customHeight="1">
      <c r="A23" s="134"/>
      <c r="B23" s="134"/>
      <c r="C23" s="134"/>
      <c r="D23" s="134"/>
      <c r="E23" s="134"/>
      <c r="F23" s="134"/>
      <c r="G23" s="134"/>
      <c r="H23" s="134"/>
      <c r="I23" s="155"/>
      <c r="J23" s="155"/>
      <c r="K23" s="155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</row>
    <row r="24" spans="1:30" ht="20.100000000000001" customHeight="1">
      <c r="A24" s="134"/>
      <c r="B24" s="134"/>
      <c r="C24" s="134"/>
      <c r="D24" s="134"/>
      <c r="E24" s="134"/>
      <c r="F24" s="134"/>
      <c r="G24" s="134"/>
      <c r="H24" s="134"/>
      <c r="I24" s="155"/>
      <c r="J24" s="155"/>
      <c r="K24" s="155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</row>
    <row r="25" spans="1:30" ht="20.100000000000001" customHeight="1">
      <c r="A25" s="134"/>
      <c r="B25" s="134"/>
      <c r="C25" s="134"/>
      <c r="D25" s="134"/>
      <c r="E25" s="134"/>
      <c r="F25" s="134"/>
      <c r="G25" s="134"/>
      <c r="H25" s="134"/>
      <c r="I25" s="155"/>
      <c r="J25" s="155"/>
      <c r="K25" s="155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</row>
    <row r="26" spans="1:30" ht="20.100000000000001" customHeight="1">
      <c r="A26" s="134"/>
      <c r="B26" s="134"/>
      <c r="C26" s="134"/>
      <c r="D26" s="134"/>
      <c r="E26" s="134"/>
      <c r="F26" s="134"/>
      <c r="G26" s="134"/>
      <c r="H26" s="134"/>
      <c r="I26" s="155"/>
      <c r="J26" s="155"/>
      <c r="K26" s="155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</row>
    <row r="27" spans="1:30" ht="20.100000000000001" customHeight="1">
      <c r="A27" s="134"/>
      <c r="B27" s="134"/>
      <c r="C27" s="134"/>
      <c r="D27" s="134"/>
      <c r="E27" s="134"/>
      <c r="F27" s="134"/>
      <c r="G27" s="134"/>
      <c r="H27" s="134"/>
      <c r="I27" s="155"/>
      <c r="J27" s="155"/>
      <c r="K27" s="155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</row>
    <row r="28" spans="1:30" ht="20.100000000000001" customHeight="1">
      <c r="A28" s="134"/>
      <c r="B28" s="134"/>
      <c r="C28" s="134"/>
      <c r="D28" s="134"/>
      <c r="E28" s="134"/>
      <c r="F28" s="134"/>
      <c r="G28" s="134"/>
      <c r="H28" s="134"/>
      <c r="I28" s="102"/>
      <c r="J28" s="102"/>
      <c r="K28" s="102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</row>
    <row r="29" spans="1:30" ht="20.100000000000001" customHeight="1">
      <c r="A29" s="134"/>
      <c r="B29" s="134"/>
      <c r="C29" s="134"/>
      <c r="D29" s="134"/>
      <c r="E29" s="134"/>
      <c r="F29" s="134"/>
      <c r="G29" s="134"/>
      <c r="H29" s="134"/>
      <c r="I29" s="102"/>
      <c r="J29" s="102"/>
      <c r="K29" s="102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</row>
    <row r="30" spans="1:30" ht="20.100000000000001" customHeight="1">
      <c r="A30" s="134"/>
      <c r="B30" s="134"/>
      <c r="C30" s="134"/>
      <c r="D30" s="134"/>
      <c r="E30" s="134"/>
      <c r="F30" s="134"/>
      <c r="G30" s="134"/>
      <c r="H30" s="134"/>
      <c r="I30" s="102"/>
      <c r="J30" s="102"/>
      <c r="K30" s="102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</row>
    <row r="31" spans="1:30" s="148" customFormat="1" ht="20.100000000000001" customHeight="1">
      <c r="A31" s="134"/>
      <c r="B31" s="134"/>
      <c r="C31" s="134"/>
      <c r="D31" s="134"/>
      <c r="E31" s="134"/>
      <c r="F31" s="134"/>
      <c r="G31" s="134"/>
      <c r="H31" s="134"/>
      <c r="I31" s="142"/>
      <c r="J31" s="142"/>
      <c r="K31" s="142"/>
      <c r="L31" s="143"/>
      <c r="M31" s="143"/>
      <c r="N31" s="143"/>
      <c r="O31" s="143"/>
      <c r="P31" s="143"/>
      <c r="Q31" s="143"/>
      <c r="R31" s="143"/>
      <c r="S31" s="144"/>
      <c r="T31" s="145"/>
      <c r="U31" s="146"/>
      <c r="V31" s="145"/>
      <c r="W31" s="145"/>
      <c r="X31" s="145"/>
      <c r="Y31" s="145"/>
      <c r="Z31" s="145"/>
      <c r="AA31" s="147"/>
    </row>
    <row r="32" spans="1:30">
      <c r="A32" s="13" t="s">
        <v>21</v>
      </c>
      <c r="B32" s="14" t="s">
        <v>21</v>
      </c>
      <c r="C32" s="294" t="s">
        <v>23</v>
      </c>
      <c r="D32" s="173"/>
      <c r="E32" s="3" t="s">
        <v>17</v>
      </c>
      <c r="F32" s="3" t="s">
        <v>7</v>
      </c>
      <c r="G32" s="3" t="s">
        <v>10</v>
      </c>
      <c r="H32" s="3" t="s">
        <v>10</v>
      </c>
      <c r="I32" s="295" t="s">
        <v>15</v>
      </c>
      <c r="J32" s="3" t="s">
        <v>17</v>
      </c>
      <c r="K32" s="294" t="s">
        <v>25</v>
      </c>
      <c r="L32" s="173"/>
      <c r="M32" s="171" t="s">
        <v>89</v>
      </c>
      <c r="N32" s="172"/>
      <c r="O32" s="173"/>
      <c r="P32" s="172" t="s">
        <v>88</v>
      </c>
      <c r="Q32" s="173"/>
      <c r="R32" s="3" t="s">
        <v>17</v>
      </c>
      <c r="S32" s="205" t="s">
        <v>34</v>
      </c>
      <c r="T32" s="249"/>
      <c r="U32" s="249"/>
      <c r="V32" s="249"/>
      <c r="W32" s="249"/>
      <c r="X32" s="249"/>
      <c r="Y32" s="249"/>
      <c r="Z32" s="241"/>
      <c r="AA32" s="293" t="s">
        <v>138</v>
      </c>
      <c r="AB32" s="169" t="s">
        <v>259</v>
      </c>
      <c r="AC32" s="169" t="s">
        <v>268</v>
      </c>
      <c r="AD32" s="169" t="s">
        <v>269</v>
      </c>
    </row>
    <row r="33" spans="1:30">
      <c r="A33" s="13" t="s">
        <v>43</v>
      </c>
      <c r="B33" s="14" t="s">
        <v>20</v>
      </c>
      <c r="C33" s="294" t="s">
        <v>22</v>
      </c>
      <c r="D33" s="173"/>
      <c r="E33" s="3" t="s">
        <v>24</v>
      </c>
      <c r="F33" s="3" t="s">
        <v>8</v>
      </c>
      <c r="G33" s="3" t="s">
        <v>11</v>
      </c>
      <c r="H33" s="3" t="s">
        <v>13</v>
      </c>
      <c r="I33" s="170"/>
      <c r="J33" s="3" t="s">
        <v>18</v>
      </c>
      <c r="K33" s="296" t="s">
        <v>26</v>
      </c>
      <c r="L33" s="297"/>
      <c r="M33" s="310" t="s">
        <v>90</v>
      </c>
      <c r="N33" s="297"/>
      <c r="O33" s="169" t="s">
        <v>91</v>
      </c>
      <c r="P33" s="169" t="s">
        <v>59</v>
      </c>
      <c r="Q33" s="295" t="s">
        <v>60</v>
      </c>
      <c r="R33" s="3" t="s">
        <v>61</v>
      </c>
      <c r="S33" s="242"/>
      <c r="T33" s="250"/>
      <c r="U33" s="250"/>
      <c r="V33" s="250"/>
      <c r="W33" s="250"/>
      <c r="X33" s="250"/>
      <c r="Y33" s="250"/>
      <c r="Z33" s="243"/>
      <c r="AA33" s="302"/>
      <c r="AB33" s="189"/>
      <c r="AC33" s="189"/>
      <c r="AD33" s="189"/>
    </row>
    <row r="34" spans="1:30">
      <c r="A34" s="13" t="s">
        <v>42</v>
      </c>
      <c r="B34" s="14" t="s">
        <v>0</v>
      </c>
      <c r="C34" s="3" t="s">
        <v>5</v>
      </c>
      <c r="D34" s="3" t="s">
        <v>6</v>
      </c>
      <c r="E34" s="3" t="s">
        <v>1</v>
      </c>
      <c r="F34" s="3" t="s">
        <v>9</v>
      </c>
      <c r="G34" s="3" t="s">
        <v>12</v>
      </c>
      <c r="H34" s="3" t="s">
        <v>14</v>
      </c>
      <c r="I34" s="3" t="s">
        <v>16</v>
      </c>
      <c r="J34" s="3" t="s">
        <v>19</v>
      </c>
      <c r="K34" s="3" t="s">
        <v>5</v>
      </c>
      <c r="L34" s="3" t="s">
        <v>6</v>
      </c>
      <c r="M34" s="3" t="s">
        <v>5</v>
      </c>
      <c r="N34" s="3" t="s">
        <v>6</v>
      </c>
      <c r="O34" s="174"/>
      <c r="P34" s="170"/>
      <c r="Q34" s="170"/>
      <c r="R34" s="31" t="s">
        <v>62</v>
      </c>
      <c r="S34" s="3" t="s">
        <v>2</v>
      </c>
      <c r="T34" s="3" t="s">
        <v>27</v>
      </c>
      <c r="U34" s="3" t="s">
        <v>28</v>
      </c>
      <c r="V34" s="3" t="s">
        <v>29</v>
      </c>
      <c r="W34" s="3" t="s">
        <v>30</v>
      </c>
      <c r="X34" s="3" t="s">
        <v>33</v>
      </c>
      <c r="Y34" s="3" t="s">
        <v>31</v>
      </c>
      <c r="Z34" s="3" t="s">
        <v>32</v>
      </c>
      <c r="AA34" s="79" t="s">
        <v>139</v>
      </c>
      <c r="AB34" s="170"/>
      <c r="AC34" s="170"/>
      <c r="AD34" s="170"/>
    </row>
    <row r="35" spans="1:30">
      <c r="A35" s="48">
        <v>10</v>
      </c>
      <c r="B35" s="17">
        <v>10</v>
      </c>
      <c r="C35" s="48">
        <v>17.2</v>
      </c>
      <c r="D35" s="48">
        <v>14</v>
      </c>
      <c r="E35" s="48">
        <v>90</v>
      </c>
      <c r="F35" s="48">
        <v>60</v>
      </c>
      <c r="G35" s="48">
        <v>14</v>
      </c>
      <c r="H35" s="48">
        <v>4</v>
      </c>
      <c r="I35" s="18" t="s">
        <v>64</v>
      </c>
      <c r="J35" s="48">
        <v>16</v>
      </c>
      <c r="K35" s="48">
        <v>11.5</v>
      </c>
      <c r="L35" s="48">
        <v>9</v>
      </c>
      <c r="M35" s="48">
        <v>18</v>
      </c>
      <c r="N35" s="48">
        <v>15</v>
      </c>
      <c r="O35" s="30">
        <v>9</v>
      </c>
      <c r="P35" s="30">
        <v>30</v>
      </c>
      <c r="Q35" s="30">
        <v>4</v>
      </c>
      <c r="R35" s="30">
        <v>22</v>
      </c>
      <c r="S35" s="48">
        <v>40</v>
      </c>
      <c r="T35" s="25">
        <v>2</v>
      </c>
      <c r="U35" s="7">
        <v>4.5</v>
      </c>
      <c r="V35" s="7">
        <v>4</v>
      </c>
      <c r="W35" s="25">
        <v>24</v>
      </c>
      <c r="X35" s="25">
        <v>34</v>
      </c>
      <c r="Y35" s="25">
        <v>35</v>
      </c>
      <c r="Z35" s="25">
        <v>23</v>
      </c>
      <c r="AA35" s="3">
        <v>0.5</v>
      </c>
      <c r="AB35" s="164">
        <v>50</v>
      </c>
      <c r="AC35" s="164">
        <v>70</v>
      </c>
      <c r="AD35" s="163" t="s">
        <v>263</v>
      </c>
    </row>
    <row r="36" spans="1:30">
      <c r="A36" s="3">
        <v>10</v>
      </c>
      <c r="B36" s="14">
        <v>15</v>
      </c>
      <c r="C36" s="3">
        <v>21.3</v>
      </c>
      <c r="D36" s="3">
        <v>18</v>
      </c>
      <c r="E36" s="3">
        <v>95</v>
      </c>
      <c r="F36" s="3">
        <v>65</v>
      </c>
      <c r="G36" s="3">
        <v>14</v>
      </c>
      <c r="H36" s="3">
        <v>4</v>
      </c>
      <c r="I36" s="13" t="s">
        <v>64</v>
      </c>
      <c r="J36" s="3">
        <v>16</v>
      </c>
      <c r="K36" s="3">
        <v>15.5</v>
      </c>
      <c r="L36" s="3">
        <v>12</v>
      </c>
      <c r="M36" s="3">
        <v>22.5</v>
      </c>
      <c r="N36" s="3">
        <v>19</v>
      </c>
      <c r="O36" s="47">
        <v>10</v>
      </c>
      <c r="P36" s="47">
        <v>35</v>
      </c>
      <c r="Q36" s="47">
        <v>4</v>
      </c>
      <c r="R36" s="47">
        <v>22</v>
      </c>
      <c r="S36" s="48">
        <v>45</v>
      </c>
      <c r="T36" s="5">
        <v>2</v>
      </c>
      <c r="U36" s="4">
        <v>4.5</v>
      </c>
      <c r="V36" s="4">
        <v>4</v>
      </c>
      <c r="W36" s="5">
        <v>29</v>
      </c>
      <c r="X36" s="5">
        <v>39</v>
      </c>
      <c r="Y36" s="5">
        <v>40</v>
      </c>
      <c r="Z36" s="5">
        <v>28</v>
      </c>
      <c r="AA36" s="3">
        <v>0.5</v>
      </c>
      <c r="AB36" s="164">
        <v>50</v>
      </c>
      <c r="AC36" s="164">
        <v>70</v>
      </c>
      <c r="AD36" s="163" t="s">
        <v>263</v>
      </c>
    </row>
    <row r="37" spans="1:30">
      <c r="A37" s="3">
        <v>10</v>
      </c>
      <c r="B37" s="14">
        <v>20</v>
      </c>
      <c r="C37" s="3">
        <v>26.9</v>
      </c>
      <c r="D37" s="3">
        <v>25</v>
      </c>
      <c r="E37" s="3">
        <v>105</v>
      </c>
      <c r="F37" s="3">
        <v>75</v>
      </c>
      <c r="G37" s="3">
        <v>14</v>
      </c>
      <c r="H37" s="3">
        <v>4</v>
      </c>
      <c r="I37" s="13" t="s">
        <v>64</v>
      </c>
      <c r="J37" s="3">
        <v>18</v>
      </c>
      <c r="K37" s="3">
        <v>21</v>
      </c>
      <c r="L37" s="3">
        <v>19</v>
      </c>
      <c r="M37" s="3">
        <v>27.5</v>
      </c>
      <c r="N37" s="3">
        <v>26</v>
      </c>
      <c r="O37" s="47">
        <v>11</v>
      </c>
      <c r="P37" s="47">
        <v>45</v>
      </c>
      <c r="Q37" s="47">
        <v>4</v>
      </c>
      <c r="R37" s="47">
        <v>26</v>
      </c>
      <c r="S37" s="48">
        <v>58</v>
      </c>
      <c r="T37" s="5">
        <v>2</v>
      </c>
      <c r="U37" s="4">
        <v>4.5</v>
      </c>
      <c r="V37" s="4">
        <v>4</v>
      </c>
      <c r="W37" s="5">
        <v>36</v>
      </c>
      <c r="X37" s="5">
        <v>50</v>
      </c>
      <c r="Y37" s="5">
        <v>51</v>
      </c>
      <c r="Z37" s="5">
        <v>35</v>
      </c>
      <c r="AA37" s="3">
        <v>1</v>
      </c>
      <c r="AB37" s="164">
        <v>55</v>
      </c>
      <c r="AC37" s="164">
        <v>75</v>
      </c>
      <c r="AD37" s="163" t="s">
        <v>263</v>
      </c>
    </row>
    <row r="38" spans="1:30">
      <c r="A38" s="3">
        <v>10</v>
      </c>
      <c r="B38" s="14">
        <v>25</v>
      </c>
      <c r="C38" s="3">
        <v>33.700000000000003</v>
      </c>
      <c r="D38" s="3">
        <v>32</v>
      </c>
      <c r="E38" s="3">
        <v>115</v>
      </c>
      <c r="F38" s="3">
        <v>85</v>
      </c>
      <c r="G38" s="3">
        <v>14</v>
      </c>
      <c r="H38" s="3">
        <v>4</v>
      </c>
      <c r="I38" s="13" t="s">
        <v>64</v>
      </c>
      <c r="J38" s="3">
        <v>18</v>
      </c>
      <c r="K38" s="3">
        <v>27</v>
      </c>
      <c r="L38" s="3">
        <v>26</v>
      </c>
      <c r="M38" s="3">
        <v>34.5</v>
      </c>
      <c r="N38" s="3">
        <v>33</v>
      </c>
      <c r="O38" s="47">
        <v>13</v>
      </c>
      <c r="P38" s="47">
        <v>52</v>
      </c>
      <c r="Q38" s="47">
        <v>4</v>
      </c>
      <c r="R38" s="47">
        <v>28</v>
      </c>
      <c r="S38" s="48">
        <v>68</v>
      </c>
      <c r="T38" s="5">
        <v>2</v>
      </c>
      <c r="U38" s="4">
        <v>4.5</v>
      </c>
      <c r="V38" s="4">
        <v>4</v>
      </c>
      <c r="W38" s="5">
        <v>43</v>
      </c>
      <c r="X38" s="5">
        <v>57</v>
      </c>
      <c r="Y38" s="5">
        <v>58</v>
      </c>
      <c r="Z38" s="5">
        <v>42</v>
      </c>
      <c r="AA38" s="3">
        <v>1.5</v>
      </c>
      <c r="AB38" s="164">
        <v>55</v>
      </c>
      <c r="AC38" s="164">
        <v>75</v>
      </c>
      <c r="AD38" s="163" t="s">
        <v>263</v>
      </c>
    </row>
    <row r="39" spans="1:30">
      <c r="A39" s="3">
        <v>10</v>
      </c>
      <c r="B39" s="14">
        <v>32</v>
      </c>
      <c r="C39" s="3">
        <v>42.4</v>
      </c>
      <c r="D39" s="3">
        <v>38</v>
      </c>
      <c r="E39" s="3">
        <v>140</v>
      </c>
      <c r="F39" s="3">
        <v>100</v>
      </c>
      <c r="G39" s="3">
        <v>18</v>
      </c>
      <c r="H39" s="3">
        <v>4</v>
      </c>
      <c r="I39" s="13" t="s">
        <v>65</v>
      </c>
      <c r="J39" s="3">
        <v>18</v>
      </c>
      <c r="K39" s="3">
        <v>35</v>
      </c>
      <c r="L39" s="3">
        <v>30</v>
      </c>
      <c r="M39" s="3">
        <v>43.5</v>
      </c>
      <c r="N39" s="3">
        <v>39</v>
      </c>
      <c r="O39" s="47">
        <v>14</v>
      </c>
      <c r="P39" s="47">
        <v>60</v>
      </c>
      <c r="Q39" s="47">
        <v>6</v>
      </c>
      <c r="R39" s="47">
        <v>30</v>
      </c>
      <c r="S39" s="48">
        <v>78</v>
      </c>
      <c r="T39" s="5">
        <v>2</v>
      </c>
      <c r="U39" s="4">
        <v>4.5</v>
      </c>
      <c r="V39" s="4">
        <v>4</v>
      </c>
      <c r="W39" s="5">
        <v>51</v>
      </c>
      <c r="X39" s="5">
        <v>65</v>
      </c>
      <c r="Y39" s="5">
        <v>66</v>
      </c>
      <c r="Z39" s="5">
        <v>50</v>
      </c>
      <c r="AA39" s="3">
        <v>2</v>
      </c>
      <c r="AB39" s="164">
        <v>60</v>
      </c>
      <c r="AC39" s="164">
        <v>85</v>
      </c>
      <c r="AD39" s="163" t="s">
        <v>263</v>
      </c>
    </row>
    <row r="40" spans="1:30">
      <c r="A40" s="3">
        <v>10</v>
      </c>
      <c r="B40" s="14">
        <v>40</v>
      </c>
      <c r="C40" s="3">
        <v>48.3</v>
      </c>
      <c r="D40" s="3">
        <v>45</v>
      </c>
      <c r="E40" s="3">
        <v>150</v>
      </c>
      <c r="F40" s="3">
        <v>110</v>
      </c>
      <c r="G40" s="3">
        <v>18</v>
      </c>
      <c r="H40" s="3">
        <v>4</v>
      </c>
      <c r="I40" s="13" t="s">
        <v>65</v>
      </c>
      <c r="J40" s="3">
        <v>18</v>
      </c>
      <c r="K40" s="3">
        <v>41</v>
      </c>
      <c r="L40" s="3">
        <v>37</v>
      </c>
      <c r="M40" s="3">
        <v>49.5</v>
      </c>
      <c r="N40" s="3">
        <v>46</v>
      </c>
      <c r="O40" s="47">
        <v>16</v>
      </c>
      <c r="P40" s="47">
        <v>70</v>
      </c>
      <c r="Q40" s="47">
        <v>6</v>
      </c>
      <c r="R40" s="47">
        <v>32</v>
      </c>
      <c r="S40" s="48">
        <v>88</v>
      </c>
      <c r="T40" s="5">
        <v>2</v>
      </c>
      <c r="U40" s="4">
        <v>4.5</v>
      </c>
      <c r="V40" s="4">
        <v>4</v>
      </c>
      <c r="W40" s="5">
        <v>61</v>
      </c>
      <c r="X40" s="5">
        <v>75</v>
      </c>
      <c r="Y40" s="5">
        <v>76</v>
      </c>
      <c r="Z40" s="5">
        <v>60</v>
      </c>
      <c r="AA40" s="3">
        <v>2</v>
      </c>
      <c r="AB40" s="164">
        <v>60</v>
      </c>
      <c r="AC40" s="164">
        <v>85</v>
      </c>
      <c r="AD40" s="163" t="s">
        <v>263</v>
      </c>
    </row>
    <row r="41" spans="1:30">
      <c r="A41" s="21">
        <v>10</v>
      </c>
      <c r="B41" s="20">
        <v>50</v>
      </c>
      <c r="C41" s="21">
        <v>60.3</v>
      </c>
      <c r="D41" s="21">
        <v>57</v>
      </c>
      <c r="E41" s="21">
        <v>165</v>
      </c>
      <c r="F41" s="21">
        <v>125</v>
      </c>
      <c r="G41" s="21">
        <v>18</v>
      </c>
      <c r="H41" s="21">
        <v>4</v>
      </c>
      <c r="I41" s="19" t="s">
        <v>65</v>
      </c>
      <c r="J41" s="21">
        <v>18</v>
      </c>
      <c r="K41" s="21">
        <v>52</v>
      </c>
      <c r="L41" s="21">
        <v>49</v>
      </c>
      <c r="M41" s="21">
        <v>61.5</v>
      </c>
      <c r="N41" s="21">
        <v>59</v>
      </c>
      <c r="O41" s="21">
        <v>17</v>
      </c>
      <c r="P41" s="21">
        <v>84</v>
      </c>
      <c r="Q41" s="21">
        <v>5</v>
      </c>
      <c r="R41" s="21">
        <v>28</v>
      </c>
      <c r="S41" s="21">
        <v>102</v>
      </c>
      <c r="T41" s="21">
        <v>2</v>
      </c>
      <c r="U41" s="22">
        <v>4.5</v>
      </c>
      <c r="V41" s="22">
        <v>4</v>
      </c>
      <c r="W41" s="21">
        <v>73</v>
      </c>
      <c r="X41" s="21">
        <v>87</v>
      </c>
      <c r="Y41" s="21">
        <v>88</v>
      </c>
      <c r="Z41" s="21">
        <v>72</v>
      </c>
      <c r="AA41" s="3">
        <v>2.5</v>
      </c>
      <c r="AB41" s="164">
        <v>60</v>
      </c>
      <c r="AC41" s="164">
        <v>85</v>
      </c>
      <c r="AD41" s="163" t="s">
        <v>263</v>
      </c>
    </row>
    <row r="42" spans="1:30">
      <c r="A42" s="48">
        <v>16</v>
      </c>
      <c r="B42" s="17">
        <v>10</v>
      </c>
      <c r="C42" s="48">
        <v>17.2</v>
      </c>
      <c r="D42" s="48">
        <v>14</v>
      </c>
      <c r="E42" s="48">
        <v>90</v>
      </c>
      <c r="F42" s="48">
        <v>60</v>
      </c>
      <c r="G42" s="48">
        <v>14</v>
      </c>
      <c r="H42" s="48">
        <v>4</v>
      </c>
      <c r="I42" s="18" t="s">
        <v>64</v>
      </c>
      <c r="J42" s="48">
        <v>16</v>
      </c>
      <c r="K42" s="48">
        <v>11.5</v>
      </c>
      <c r="L42" s="48">
        <v>9</v>
      </c>
      <c r="M42" s="48">
        <v>18</v>
      </c>
      <c r="N42" s="48">
        <v>15</v>
      </c>
      <c r="O42" s="30">
        <v>9</v>
      </c>
      <c r="P42" s="30">
        <v>30</v>
      </c>
      <c r="Q42" s="30">
        <v>4</v>
      </c>
      <c r="R42" s="30">
        <v>22</v>
      </c>
      <c r="S42" s="48">
        <v>40</v>
      </c>
      <c r="T42" s="25">
        <v>2</v>
      </c>
      <c r="U42" s="7">
        <v>4.5</v>
      </c>
      <c r="V42" s="7">
        <v>4</v>
      </c>
      <c r="W42" s="25">
        <v>24</v>
      </c>
      <c r="X42" s="25">
        <v>34</v>
      </c>
      <c r="Y42" s="25">
        <v>35</v>
      </c>
      <c r="Z42" s="25">
        <v>23</v>
      </c>
      <c r="AA42" s="3">
        <v>0.5</v>
      </c>
      <c r="AB42" s="164">
        <v>50</v>
      </c>
      <c r="AC42" s="164">
        <v>70</v>
      </c>
      <c r="AD42" s="163" t="s">
        <v>263</v>
      </c>
    </row>
    <row r="43" spans="1:30">
      <c r="A43" s="48">
        <v>16</v>
      </c>
      <c r="B43" s="14">
        <v>15</v>
      </c>
      <c r="C43" s="3">
        <v>21.3</v>
      </c>
      <c r="D43" s="3">
        <v>18</v>
      </c>
      <c r="E43" s="3">
        <v>95</v>
      </c>
      <c r="F43" s="3">
        <v>65</v>
      </c>
      <c r="G43" s="3">
        <v>14</v>
      </c>
      <c r="H43" s="3">
        <v>4</v>
      </c>
      <c r="I43" s="13" t="s">
        <v>64</v>
      </c>
      <c r="J43" s="3">
        <v>16</v>
      </c>
      <c r="K43" s="3">
        <v>15.5</v>
      </c>
      <c r="L43" s="3">
        <v>12</v>
      </c>
      <c r="M43" s="3">
        <v>22.5</v>
      </c>
      <c r="N43" s="3">
        <v>19</v>
      </c>
      <c r="O43" s="47">
        <v>10</v>
      </c>
      <c r="P43" s="47">
        <v>35</v>
      </c>
      <c r="Q43" s="47">
        <v>4</v>
      </c>
      <c r="R43" s="47">
        <v>22</v>
      </c>
      <c r="S43" s="48">
        <v>45</v>
      </c>
      <c r="T43" s="5">
        <v>2</v>
      </c>
      <c r="U43" s="4">
        <v>4.5</v>
      </c>
      <c r="V43" s="4">
        <v>4</v>
      </c>
      <c r="W43" s="5">
        <v>29</v>
      </c>
      <c r="X43" s="5">
        <v>39</v>
      </c>
      <c r="Y43" s="5">
        <v>40</v>
      </c>
      <c r="Z43" s="5">
        <v>28</v>
      </c>
      <c r="AA43" s="3">
        <v>0.5</v>
      </c>
      <c r="AB43" s="164">
        <v>50</v>
      </c>
      <c r="AC43" s="164">
        <v>70</v>
      </c>
      <c r="AD43" s="163" t="s">
        <v>263</v>
      </c>
    </row>
    <row r="44" spans="1:30">
      <c r="A44" s="48">
        <v>16</v>
      </c>
      <c r="B44" s="14">
        <v>20</v>
      </c>
      <c r="C44" s="3">
        <v>26.9</v>
      </c>
      <c r="D44" s="3">
        <v>25</v>
      </c>
      <c r="E44" s="3">
        <v>105</v>
      </c>
      <c r="F44" s="3">
        <v>75</v>
      </c>
      <c r="G44" s="3">
        <v>14</v>
      </c>
      <c r="H44" s="3">
        <v>4</v>
      </c>
      <c r="I44" s="13" t="s">
        <v>64</v>
      </c>
      <c r="J44" s="3">
        <v>18</v>
      </c>
      <c r="K44" s="3">
        <v>21</v>
      </c>
      <c r="L44" s="3">
        <v>19</v>
      </c>
      <c r="M44" s="3">
        <v>27.5</v>
      </c>
      <c r="N44" s="3">
        <v>26</v>
      </c>
      <c r="O44" s="47">
        <v>11</v>
      </c>
      <c r="P44" s="47">
        <v>45</v>
      </c>
      <c r="Q44" s="47">
        <v>4</v>
      </c>
      <c r="R44" s="47">
        <v>26</v>
      </c>
      <c r="S44" s="48">
        <v>58</v>
      </c>
      <c r="T44" s="5">
        <v>2</v>
      </c>
      <c r="U44" s="4">
        <v>4.5</v>
      </c>
      <c r="V44" s="4">
        <v>4</v>
      </c>
      <c r="W44" s="5">
        <v>36</v>
      </c>
      <c r="X44" s="5">
        <v>50</v>
      </c>
      <c r="Y44" s="5">
        <v>51</v>
      </c>
      <c r="Z44" s="5">
        <v>35</v>
      </c>
      <c r="AA44" s="3">
        <v>1</v>
      </c>
      <c r="AB44" s="164">
        <v>55</v>
      </c>
      <c r="AC44" s="164">
        <v>75</v>
      </c>
      <c r="AD44" s="163" t="s">
        <v>263</v>
      </c>
    </row>
    <row r="45" spans="1:30">
      <c r="A45" s="48">
        <v>16</v>
      </c>
      <c r="B45" s="14">
        <v>25</v>
      </c>
      <c r="C45" s="3">
        <v>33.700000000000003</v>
      </c>
      <c r="D45" s="3">
        <v>32</v>
      </c>
      <c r="E45" s="3">
        <v>115</v>
      </c>
      <c r="F45" s="3">
        <v>85</v>
      </c>
      <c r="G45" s="3">
        <v>14</v>
      </c>
      <c r="H45" s="3">
        <v>4</v>
      </c>
      <c r="I45" s="23" t="s">
        <v>64</v>
      </c>
      <c r="J45" s="3">
        <v>18</v>
      </c>
      <c r="K45" s="3">
        <v>27</v>
      </c>
      <c r="L45" s="3">
        <v>26</v>
      </c>
      <c r="M45" s="3">
        <v>34.5</v>
      </c>
      <c r="N45" s="3">
        <v>33</v>
      </c>
      <c r="O45" s="47">
        <v>13</v>
      </c>
      <c r="P45" s="47">
        <v>52</v>
      </c>
      <c r="Q45" s="47">
        <v>4</v>
      </c>
      <c r="R45" s="47">
        <v>28</v>
      </c>
      <c r="S45" s="48">
        <v>68</v>
      </c>
      <c r="T45" s="5">
        <v>2</v>
      </c>
      <c r="U45" s="4">
        <v>4.5</v>
      </c>
      <c r="V45" s="4">
        <v>4</v>
      </c>
      <c r="W45" s="5">
        <v>43</v>
      </c>
      <c r="X45" s="5">
        <v>57</v>
      </c>
      <c r="Y45" s="5">
        <v>58</v>
      </c>
      <c r="Z45" s="5">
        <v>42</v>
      </c>
      <c r="AA45" s="3">
        <v>1.5</v>
      </c>
      <c r="AB45" s="164">
        <v>55</v>
      </c>
      <c r="AC45" s="164">
        <v>75</v>
      </c>
      <c r="AD45" s="163" t="s">
        <v>263</v>
      </c>
    </row>
    <row r="46" spans="1:30">
      <c r="A46" s="48">
        <v>16</v>
      </c>
      <c r="B46" s="14">
        <v>32</v>
      </c>
      <c r="C46" s="3">
        <v>42.4</v>
      </c>
      <c r="D46" s="3">
        <v>38</v>
      </c>
      <c r="E46" s="3">
        <v>140</v>
      </c>
      <c r="F46" s="3">
        <v>100</v>
      </c>
      <c r="G46" s="3">
        <v>18</v>
      </c>
      <c r="H46" s="3">
        <v>4</v>
      </c>
      <c r="I46" s="23" t="s">
        <v>65</v>
      </c>
      <c r="J46" s="3">
        <v>18</v>
      </c>
      <c r="K46" s="3">
        <v>35</v>
      </c>
      <c r="L46" s="3">
        <v>30</v>
      </c>
      <c r="M46" s="3">
        <v>43.5</v>
      </c>
      <c r="N46" s="3">
        <v>39</v>
      </c>
      <c r="O46" s="47">
        <v>14</v>
      </c>
      <c r="P46" s="47">
        <v>60</v>
      </c>
      <c r="Q46" s="47">
        <v>6</v>
      </c>
      <c r="R46" s="47">
        <v>30</v>
      </c>
      <c r="S46" s="48">
        <v>78</v>
      </c>
      <c r="T46" s="5">
        <v>2</v>
      </c>
      <c r="U46" s="4">
        <v>4.5</v>
      </c>
      <c r="V46" s="4">
        <v>4</v>
      </c>
      <c r="W46" s="5">
        <v>51</v>
      </c>
      <c r="X46" s="5">
        <v>65</v>
      </c>
      <c r="Y46" s="5">
        <v>66</v>
      </c>
      <c r="Z46" s="5">
        <v>50</v>
      </c>
      <c r="AA46" s="3">
        <v>2</v>
      </c>
      <c r="AB46" s="164">
        <v>60</v>
      </c>
      <c r="AC46" s="164">
        <v>85</v>
      </c>
      <c r="AD46" s="163" t="s">
        <v>263</v>
      </c>
    </row>
    <row r="47" spans="1:30">
      <c r="A47" s="48">
        <v>16</v>
      </c>
      <c r="B47" s="14">
        <v>40</v>
      </c>
      <c r="C47" s="3">
        <v>48.3</v>
      </c>
      <c r="D47" s="3">
        <v>45</v>
      </c>
      <c r="E47" s="3">
        <v>150</v>
      </c>
      <c r="F47" s="3">
        <v>110</v>
      </c>
      <c r="G47" s="3">
        <v>18</v>
      </c>
      <c r="H47" s="3">
        <v>4</v>
      </c>
      <c r="I47" s="23" t="s">
        <v>65</v>
      </c>
      <c r="J47" s="3">
        <v>18</v>
      </c>
      <c r="K47" s="3">
        <v>41</v>
      </c>
      <c r="L47" s="3">
        <v>37</v>
      </c>
      <c r="M47" s="3">
        <v>49.5</v>
      </c>
      <c r="N47" s="3">
        <v>46</v>
      </c>
      <c r="O47" s="47">
        <v>16</v>
      </c>
      <c r="P47" s="47">
        <v>70</v>
      </c>
      <c r="Q47" s="47">
        <v>6</v>
      </c>
      <c r="R47" s="47">
        <v>32</v>
      </c>
      <c r="S47" s="48">
        <v>88</v>
      </c>
      <c r="T47" s="5">
        <v>2</v>
      </c>
      <c r="U47" s="4">
        <v>4.5</v>
      </c>
      <c r="V47" s="4">
        <v>4</v>
      </c>
      <c r="W47" s="5">
        <v>61</v>
      </c>
      <c r="X47" s="5">
        <v>75</v>
      </c>
      <c r="Y47" s="5">
        <v>76</v>
      </c>
      <c r="Z47" s="5">
        <v>60</v>
      </c>
      <c r="AA47" s="3">
        <v>2</v>
      </c>
      <c r="AB47" s="164">
        <v>60</v>
      </c>
      <c r="AC47" s="164">
        <v>85</v>
      </c>
      <c r="AD47" s="163" t="s">
        <v>263</v>
      </c>
    </row>
    <row r="48" spans="1:30">
      <c r="A48" s="21">
        <v>16</v>
      </c>
      <c r="B48" s="20">
        <v>50</v>
      </c>
      <c r="C48" s="21">
        <v>60.3</v>
      </c>
      <c r="D48" s="21">
        <v>57</v>
      </c>
      <c r="E48" s="21">
        <v>165</v>
      </c>
      <c r="F48" s="21">
        <v>125</v>
      </c>
      <c r="G48" s="21">
        <v>18</v>
      </c>
      <c r="H48" s="21">
        <v>4</v>
      </c>
      <c r="I48" s="24" t="s">
        <v>65</v>
      </c>
      <c r="J48" s="21">
        <v>18</v>
      </c>
      <c r="K48" s="21">
        <v>52</v>
      </c>
      <c r="L48" s="21">
        <v>49</v>
      </c>
      <c r="M48" s="21">
        <v>61.5</v>
      </c>
      <c r="N48" s="21">
        <v>59</v>
      </c>
      <c r="O48" s="21">
        <v>17</v>
      </c>
      <c r="P48" s="21">
        <v>84</v>
      </c>
      <c r="Q48" s="21">
        <v>5</v>
      </c>
      <c r="R48" s="21">
        <v>28</v>
      </c>
      <c r="S48" s="21">
        <v>102</v>
      </c>
      <c r="T48" s="21">
        <v>2</v>
      </c>
      <c r="U48" s="22">
        <v>4.5</v>
      </c>
      <c r="V48" s="22">
        <v>4</v>
      </c>
      <c r="W48" s="21">
        <v>73</v>
      </c>
      <c r="X48" s="21">
        <v>87</v>
      </c>
      <c r="Y48" s="21">
        <v>88</v>
      </c>
      <c r="Z48" s="21">
        <v>72</v>
      </c>
      <c r="AA48" s="3">
        <v>2.5</v>
      </c>
      <c r="AB48" s="164">
        <v>60</v>
      </c>
      <c r="AC48" s="164">
        <v>85</v>
      </c>
      <c r="AD48" s="163" t="s">
        <v>263</v>
      </c>
    </row>
    <row r="49" spans="1:30">
      <c r="A49" s="48">
        <v>25</v>
      </c>
      <c r="B49" s="17">
        <v>10</v>
      </c>
      <c r="C49" s="48">
        <v>17.2</v>
      </c>
      <c r="D49" s="48">
        <v>14</v>
      </c>
      <c r="E49" s="48">
        <v>90</v>
      </c>
      <c r="F49" s="48">
        <v>60</v>
      </c>
      <c r="G49" s="48">
        <v>14</v>
      </c>
      <c r="H49" s="48">
        <v>4</v>
      </c>
      <c r="I49" s="18" t="s">
        <v>64</v>
      </c>
      <c r="J49" s="48">
        <v>16</v>
      </c>
      <c r="K49" s="48">
        <v>11.5</v>
      </c>
      <c r="L49" s="48">
        <v>9</v>
      </c>
      <c r="M49" s="48">
        <v>18</v>
      </c>
      <c r="N49" s="48">
        <v>15</v>
      </c>
      <c r="O49" s="30">
        <v>9</v>
      </c>
      <c r="P49" s="48">
        <v>30</v>
      </c>
      <c r="Q49" s="48">
        <v>4</v>
      </c>
      <c r="R49" s="48">
        <v>22</v>
      </c>
      <c r="S49" s="48">
        <v>40</v>
      </c>
      <c r="T49" s="25">
        <v>2</v>
      </c>
      <c r="U49" s="7">
        <v>4.5</v>
      </c>
      <c r="V49" s="7">
        <v>4</v>
      </c>
      <c r="W49" s="25">
        <v>24</v>
      </c>
      <c r="X49" s="25">
        <v>34</v>
      </c>
      <c r="Y49" s="25">
        <v>35</v>
      </c>
      <c r="Z49" s="25">
        <v>23</v>
      </c>
      <c r="AA49" s="3">
        <v>0.5</v>
      </c>
      <c r="AB49" s="163" t="s">
        <v>263</v>
      </c>
      <c r="AC49" s="164">
        <v>70</v>
      </c>
      <c r="AD49" s="163" t="s">
        <v>263</v>
      </c>
    </row>
    <row r="50" spans="1:30">
      <c r="A50" s="48">
        <v>25</v>
      </c>
      <c r="B50" s="14">
        <v>15</v>
      </c>
      <c r="C50" s="3">
        <v>21.3</v>
      </c>
      <c r="D50" s="3">
        <v>18</v>
      </c>
      <c r="E50" s="3">
        <v>95</v>
      </c>
      <c r="F50" s="3">
        <v>65</v>
      </c>
      <c r="G50" s="3">
        <v>14</v>
      </c>
      <c r="H50" s="3">
        <v>4</v>
      </c>
      <c r="I50" s="13" t="s">
        <v>64</v>
      </c>
      <c r="J50" s="3">
        <v>16</v>
      </c>
      <c r="K50" s="3">
        <v>15.5</v>
      </c>
      <c r="L50" s="3">
        <v>12</v>
      </c>
      <c r="M50" s="3">
        <v>22.5</v>
      </c>
      <c r="N50" s="3">
        <v>19</v>
      </c>
      <c r="O50" s="47">
        <v>10</v>
      </c>
      <c r="P50" s="48">
        <v>35</v>
      </c>
      <c r="Q50" s="48">
        <v>4</v>
      </c>
      <c r="R50" s="48">
        <v>22</v>
      </c>
      <c r="S50" s="48">
        <v>45</v>
      </c>
      <c r="T50" s="5">
        <v>2</v>
      </c>
      <c r="U50" s="4">
        <v>4.5</v>
      </c>
      <c r="V50" s="4">
        <v>4</v>
      </c>
      <c r="W50" s="5">
        <v>29</v>
      </c>
      <c r="X50" s="5">
        <v>39</v>
      </c>
      <c r="Y50" s="5">
        <v>40</v>
      </c>
      <c r="Z50" s="5">
        <v>28</v>
      </c>
      <c r="AA50" s="3">
        <v>0.5</v>
      </c>
      <c r="AB50" s="163" t="s">
        <v>263</v>
      </c>
      <c r="AC50" s="164">
        <v>70</v>
      </c>
      <c r="AD50" s="163" t="s">
        <v>263</v>
      </c>
    </row>
    <row r="51" spans="1:30">
      <c r="A51" s="48">
        <v>25</v>
      </c>
      <c r="B51" s="14">
        <v>20</v>
      </c>
      <c r="C51" s="3">
        <v>26.9</v>
      </c>
      <c r="D51" s="3">
        <v>25</v>
      </c>
      <c r="E51" s="3">
        <v>105</v>
      </c>
      <c r="F51" s="3">
        <v>75</v>
      </c>
      <c r="G51" s="3">
        <v>14</v>
      </c>
      <c r="H51" s="3">
        <v>4</v>
      </c>
      <c r="I51" s="13" t="s">
        <v>64</v>
      </c>
      <c r="J51" s="3">
        <v>18</v>
      </c>
      <c r="K51" s="3">
        <v>21</v>
      </c>
      <c r="L51" s="3">
        <v>19</v>
      </c>
      <c r="M51" s="3">
        <v>27.5</v>
      </c>
      <c r="N51" s="3">
        <v>26</v>
      </c>
      <c r="O51" s="47">
        <v>11</v>
      </c>
      <c r="P51" s="48">
        <v>45</v>
      </c>
      <c r="Q51" s="48">
        <v>4</v>
      </c>
      <c r="R51" s="48">
        <v>26</v>
      </c>
      <c r="S51" s="48">
        <v>58</v>
      </c>
      <c r="T51" s="5">
        <v>2</v>
      </c>
      <c r="U51" s="4">
        <v>4.5</v>
      </c>
      <c r="V51" s="4">
        <v>4</v>
      </c>
      <c r="W51" s="5">
        <v>36</v>
      </c>
      <c r="X51" s="5">
        <v>50</v>
      </c>
      <c r="Y51" s="5">
        <v>51</v>
      </c>
      <c r="Z51" s="5">
        <v>35</v>
      </c>
      <c r="AA51" s="3">
        <v>1</v>
      </c>
      <c r="AB51" s="163" t="s">
        <v>263</v>
      </c>
      <c r="AC51" s="164">
        <v>75</v>
      </c>
      <c r="AD51" s="163" t="s">
        <v>263</v>
      </c>
    </row>
    <row r="52" spans="1:30">
      <c r="A52" s="48">
        <v>25</v>
      </c>
      <c r="B52" s="14">
        <v>25</v>
      </c>
      <c r="C52" s="3">
        <v>33.700000000000003</v>
      </c>
      <c r="D52" s="3">
        <v>32</v>
      </c>
      <c r="E52" s="3">
        <v>115</v>
      </c>
      <c r="F52" s="3">
        <v>85</v>
      </c>
      <c r="G52" s="3">
        <v>14</v>
      </c>
      <c r="H52" s="3">
        <v>4</v>
      </c>
      <c r="I52" s="13" t="s">
        <v>64</v>
      </c>
      <c r="J52" s="3">
        <v>18</v>
      </c>
      <c r="K52" s="3">
        <v>27</v>
      </c>
      <c r="L52" s="3">
        <v>26</v>
      </c>
      <c r="M52" s="3">
        <v>34.5</v>
      </c>
      <c r="N52" s="3">
        <v>33</v>
      </c>
      <c r="O52" s="47">
        <v>13</v>
      </c>
      <c r="P52" s="48">
        <v>52</v>
      </c>
      <c r="Q52" s="48">
        <v>4</v>
      </c>
      <c r="R52" s="48">
        <v>28</v>
      </c>
      <c r="S52" s="48">
        <v>68</v>
      </c>
      <c r="T52" s="5">
        <v>2</v>
      </c>
      <c r="U52" s="4">
        <v>4.5</v>
      </c>
      <c r="V52" s="4">
        <v>4</v>
      </c>
      <c r="W52" s="5">
        <v>43</v>
      </c>
      <c r="X52" s="5">
        <v>57</v>
      </c>
      <c r="Y52" s="5">
        <v>58</v>
      </c>
      <c r="Z52" s="5">
        <v>42</v>
      </c>
      <c r="AA52" s="3">
        <v>1.5</v>
      </c>
      <c r="AB52" s="163" t="s">
        <v>263</v>
      </c>
      <c r="AC52" s="164">
        <v>75</v>
      </c>
      <c r="AD52" s="163" t="s">
        <v>263</v>
      </c>
    </row>
    <row r="53" spans="1:30">
      <c r="A53" s="48">
        <v>25</v>
      </c>
      <c r="B53" s="14">
        <v>32</v>
      </c>
      <c r="C53" s="3">
        <v>42.4</v>
      </c>
      <c r="D53" s="3">
        <v>38</v>
      </c>
      <c r="E53" s="3">
        <v>140</v>
      </c>
      <c r="F53" s="3">
        <v>100</v>
      </c>
      <c r="G53" s="3">
        <v>18</v>
      </c>
      <c r="H53" s="3">
        <v>4</v>
      </c>
      <c r="I53" s="13" t="s">
        <v>65</v>
      </c>
      <c r="J53" s="3">
        <v>18</v>
      </c>
      <c r="K53" s="3">
        <v>35</v>
      </c>
      <c r="L53" s="3">
        <v>30</v>
      </c>
      <c r="M53" s="3">
        <v>43.5</v>
      </c>
      <c r="N53" s="3">
        <v>39</v>
      </c>
      <c r="O53" s="47">
        <v>14</v>
      </c>
      <c r="P53" s="48">
        <v>60</v>
      </c>
      <c r="Q53" s="48">
        <v>6</v>
      </c>
      <c r="R53" s="48">
        <v>30</v>
      </c>
      <c r="S53" s="48">
        <v>78</v>
      </c>
      <c r="T53" s="5">
        <v>2</v>
      </c>
      <c r="U53" s="4">
        <v>4.5</v>
      </c>
      <c r="V53" s="4">
        <v>4</v>
      </c>
      <c r="W53" s="5">
        <v>51</v>
      </c>
      <c r="X53" s="5">
        <v>65</v>
      </c>
      <c r="Y53" s="5">
        <v>66</v>
      </c>
      <c r="Z53" s="5">
        <v>50</v>
      </c>
      <c r="AA53" s="3">
        <v>2</v>
      </c>
      <c r="AB53" s="163" t="s">
        <v>263</v>
      </c>
      <c r="AC53" s="164">
        <v>85</v>
      </c>
      <c r="AD53" s="163" t="s">
        <v>263</v>
      </c>
    </row>
    <row r="54" spans="1:30">
      <c r="A54" s="48">
        <v>25</v>
      </c>
      <c r="B54" s="14">
        <v>40</v>
      </c>
      <c r="C54" s="3">
        <v>48.3</v>
      </c>
      <c r="D54" s="3">
        <v>45</v>
      </c>
      <c r="E54" s="3">
        <v>150</v>
      </c>
      <c r="F54" s="3">
        <v>110</v>
      </c>
      <c r="G54" s="3">
        <v>18</v>
      </c>
      <c r="H54" s="3">
        <v>4</v>
      </c>
      <c r="I54" s="13" t="s">
        <v>65</v>
      </c>
      <c r="J54" s="3">
        <v>18</v>
      </c>
      <c r="K54" s="3">
        <v>41</v>
      </c>
      <c r="L54" s="3">
        <v>37</v>
      </c>
      <c r="M54" s="3">
        <v>49.5</v>
      </c>
      <c r="N54" s="3">
        <v>46</v>
      </c>
      <c r="O54" s="47">
        <v>16</v>
      </c>
      <c r="P54" s="48">
        <v>70</v>
      </c>
      <c r="Q54" s="48">
        <v>6</v>
      </c>
      <c r="R54" s="48">
        <v>32</v>
      </c>
      <c r="S54" s="48">
        <v>88</v>
      </c>
      <c r="T54" s="5">
        <v>2</v>
      </c>
      <c r="U54" s="4">
        <v>4.5</v>
      </c>
      <c r="V54" s="4">
        <v>4</v>
      </c>
      <c r="W54" s="5">
        <v>61</v>
      </c>
      <c r="X54" s="5">
        <v>75</v>
      </c>
      <c r="Y54" s="5">
        <v>76</v>
      </c>
      <c r="Z54" s="5">
        <v>60</v>
      </c>
      <c r="AA54" s="3">
        <v>2</v>
      </c>
      <c r="AB54" s="163" t="s">
        <v>263</v>
      </c>
      <c r="AC54" s="164">
        <v>85</v>
      </c>
      <c r="AD54" s="163" t="s">
        <v>263</v>
      </c>
    </row>
    <row r="55" spans="1:30">
      <c r="A55" s="21">
        <v>25</v>
      </c>
      <c r="B55" s="20">
        <v>50</v>
      </c>
      <c r="C55" s="21">
        <v>60.3</v>
      </c>
      <c r="D55" s="21">
        <v>57</v>
      </c>
      <c r="E55" s="21">
        <v>165</v>
      </c>
      <c r="F55" s="21">
        <v>125</v>
      </c>
      <c r="G55" s="21">
        <v>18</v>
      </c>
      <c r="H55" s="21">
        <v>4</v>
      </c>
      <c r="I55" s="19" t="s">
        <v>65</v>
      </c>
      <c r="J55" s="21">
        <v>20</v>
      </c>
      <c r="K55" s="21">
        <v>52</v>
      </c>
      <c r="L55" s="21">
        <v>49</v>
      </c>
      <c r="M55" s="21">
        <v>61.5</v>
      </c>
      <c r="N55" s="21">
        <v>59</v>
      </c>
      <c r="O55" s="21">
        <v>17</v>
      </c>
      <c r="P55" s="21">
        <v>84</v>
      </c>
      <c r="Q55" s="21">
        <v>6</v>
      </c>
      <c r="R55" s="21">
        <v>34</v>
      </c>
      <c r="S55" s="21">
        <v>102</v>
      </c>
      <c r="T55" s="21">
        <v>2</v>
      </c>
      <c r="U55" s="22">
        <v>4.5</v>
      </c>
      <c r="V55" s="22">
        <v>4</v>
      </c>
      <c r="W55" s="21">
        <v>73</v>
      </c>
      <c r="X55" s="21">
        <v>87</v>
      </c>
      <c r="Y55" s="21">
        <v>88</v>
      </c>
      <c r="Z55" s="21">
        <v>72</v>
      </c>
      <c r="AA55" s="3">
        <v>3</v>
      </c>
      <c r="AB55" s="163" t="s">
        <v>263</v>
      </c>
      <c r="AC55" s="164">
        <v>90</v>
      </c>
      <c r="AD55" s="163" t="s">
        <v>263</v>
      </c>
    </row>
    <row r="56" spans="1:30">
      <c r="A56" s="48">
        <v>40</v>
      </c>
      <c r="B56" s="17">
        <v>10</v>
      </c>
      <c r="C56" s="48">
        <v>17.2</v>
      </c>
      <c r="D56" s="48">
        <v>14</v>
      </c>
      <c r="E56" s="48">
        <v>90</v>
      </c>
      <c r="F56" s="48">
        <v>60</v>
      </c>
      <c r="G56" s="48">
        <v>14</v>
      </c>
      <c r="H56" s="48">
        <v>4</v>
      </c>
      <c r="I56" s="18" t="s">
        <v>64</v>
      </c>
      <c r="J56" s="48">
        <v>16</v>
      </c>
      <c r="K56" s="48">
        <v>11.5</v>
      </c>
      <c r="L56" s="48">
        <v>9</v>
      </c>
      <c r="M56" s="48">
        <v>18</v>
      </c>
      <c r="N56" s="48">
        <v>15</v>
      </c>
      <c r="O56" s="30">
        <v>9</v>
      </c>
      <c r="P56" s="48">
        <v>30</v>
      </c>
      <c r="Q56" s="48">
        <v>4</v>
      </c>
      <c r="R56" s="48">
        <v>22</v>
      </c>
      <c r="S56" s="48">
        <v>40</v>
      </c>
      <c r="T56" s="25">
        <v>2</v>
      </c>
      <c r="U56" s="7">
        <v>4.5</v>
      </c>
      <c r="V56" s="7">
        <v>4</v>
      </c>
      <c r="W56" s="25">
        <v>24</v>
      </c>
      <c r="X56" s="25">
        <v>34</v>
      </c>
      <c r="Y56" s="25">
        <v>35</v>
      </c>
      <c r="Z56" s="25">
        <v>23</v>
      </c>
      <c r="AA56" s="3">
        <v>0.5</v>
      </c>
      <c r="AB56" s="163" t="s">
        <v>263</v>
      </c>
      <c r="AC56" s="164">
        <v>70</v>
      </c>
      <c r="AD56" s="163" t="s">
        <v>263</v>
      </c>
    </row>
    <row r="57" spans="1:30">
      <c r="A57" s="48">
        <v>40</v>
      </c>
      <c r="B57" s="14">
        <v>15</v>
      </c>
      <c r="C57" s="3">
        <v>21.3</v>
      </c>
      <c r="D57" s="3">
        <v>18</v>
      </c>
      <c r="E57" s="48">
        <v>95</v>
      </c>
      <c r="F57" s="48">
        <v>65</v>
      </c>
      <c r="G57" s="48">
        <v>14</v>
      </c>
      <c r="H57" s="48">
        <v>4</v>
      </c>
      <c r="I57" s="18" t="s">
        <v>64</v>
      </c>
      <c r="J57" s="48">
        <v>16</v>
      </c>
      <c r="K57" s="3">
        <v>15.5</v>
      </c>
      <c r="L57" s="3">
        <v>12</v>
      </c>
      <c r="M57" s="3">
        <v>22.5</v>
      </c>
      <c r="N57" s="3">
        <v>19</v>
      </c>
      <c r="O57" s="47">
        <v>10</v>
      </c>
      <c r="P57" s="48">
        <v>35</v>
      </c>
      <c r="Q57" s="48">
        <v>4</v>
      </c>
      <c r="R57" s="48">
        <v>22</v>
      </c>
      <c r="S57" s="48">
        <v>45</v>
      </c>
      <c r="T57" s="5">
        <v>2</v>
      </c>
      <c r="U57" s="4">
        <v>4.5</v>
      </c>
      <c r="V57" s="4">
        <v>4</v>
      </c>
      <c r="W57" s="5">
        <v>29</v>
      </c>
      <c r="X57" s="5">
        <v>39</v>
      </c>
      <c r="Y57" s="5">
        <v>40</v>
      </c>
      <c r="Z57" s="5">
        <v>28</v>
      </c>
      <c r="AA57" s="3">
        <v>0.5</v>
      </c>
      <c r="AB57" s="163" t="s">
        <v>263</v>
      </c>
      <c r="AC57" s="164">
        <v>70</v>
      </c>
      <c r="AD57" s="163" t="s">
        <v>263</v>
      </c>
    </row>
    <row r="58" spans="1:30">
      <c r="A58" s="48">
        <v>40</v>
      </c>
      <c r="B58" s="14">
        <v>20</v>
      </c>
      <c r="C58" s="3">
        <v>26.9</v>
      </c>
      <c r="D58" s="3">
        <v>25</v>
      </c>
      <c r="E58" s="48">
        <v>105</v>
      </c>
      <c r="F58" s="48">
        <v>75</v>
      </c>
      <c r="G58" s="48">
        <v>14</v>
      </c>
      <c r="H58" s="48">
        <v>4</v>
      </c>
      <c r="I58" s="18" t="s">
        <v>64</v>
      </c>
      <c r="J58" s="48">
        <v>18</v>
      </c>
      <c r="K58" s="3">
        <v>21</v>
      </c>
      <c r="L58" s="3">
        <v>19</v>
      </c>
      <c r="M58" s="3">
        <v>27.5</v>
      </c>
      <c r="N58" s="3">
        <v>26</v>
      </c>
      <c r="O58" s="47">
        <v>11</v>
      </c>
      <c r="P58" s="48">
        <v>45</v>
      </c>
      <c r="Q58" s="48">
        <v>4</v>
      </c>
      <c r="R58" s="48">
        <v>26</v>
      </c>
      <c r="S58" s="48">
        <v>58</v>
      </c>
      <c r="T58" s="5">
        <v>2</v>
      </c>
      <c r="U58" s="4">
        <v>4.5</v>
      </c>
      <c r="V58" s="4">
        <v>4</v>
      </c>
      <c r="W58" s="5">
        <v>36</v>
      </c>
      <c r="X58" s="5">
        <v>50</v>
      </c>
      <c r="Y58" s="5">
        <v>51</v>
      </c>
      <c r="Z58" s="5">
        <v>35</v>
      </c>
      <c r="AA58" s="3">
        <v>1</v>
      </c>
      <c r="AB58" s="163" t="s">
        <v>263</v>
      </c>
      <c r="AC58" s="164">
        <v>75</v>
      </c>
      <c r="AD58" s="163" t="s">
        <v>263</v>
      </c>
    </row>
    <row r="59" spans="1:30">
      <c r="A59" s="48">
        <v>40</v>
      </c>
      <c r="B59" s="14">
        <v>25</v>
      </c>
      <c r="C59" s="3">
        <v>33.700000000000003</v>
      </c>
      <c r="D59" s="3">
        <v>32</v>
      </c>
      <c r="E59" s="48">
        <v>115</v>
      </c>
      <c r="F59" s="48">
        <v>85</v>
      </c>
      <c r="G59" s="48">
        <v>14</v>
      </c>
      <c r="H59" s="48">
        <v>4</v>
      </c>
      <c r="I59" s="18" t="s">
        <v>64</v>
      </c>
      <c r="J59" s="48">
        <v>18</v>
      </c>
      <c r="K59" s="3">
        <v>27</v>
      </c>
      <c r="L59" s="3">
        <v>26</v>
      </c>
      <c r="M59" s="3">
        <v>34.5</v>
      </c>
      <c r="N59" s="3">
        <v>33</v>
      </c>
      <c r="O59" s="47">
        <v>13</v>
      </c>
      <c r="P59" s="48">
        <v>52</v>
      </c>
      <c r="Q59" s="48">
        <v>4</v>
      </c>
      <c r="R59" s="48">
        <v>28</v>
      </c>
      <c r="S59" s="48">
        <v>68</v>
      </c>
      <c r="T59" s="5">
        <v>2</v>
      </c>
      <c r="U59" s="4">
        <v>4.5</v>
      </c>
      <c r="V59" s="4">
        <v>4</v>
      </c>
      <c r="W59" s="5">
        <v>43</v>
      </c>
      <c r="X59" s="5">
        <v>57</v>
      </c>
      <c r="Y59" s="5">
        <v>58</v>
      </c>
      <c r="Z59" s="5">
        <v>42</v>
      </c>
      <c r="AA59" s="3">
        <v>1.5</v>
      </c>
      <c r="AB59" s="163" t="s">
        <v>263</v>
      </c>
      <c r="AC59" s="164">
        <v>75</v>
      </c>
      <c r="AD59" s="163" t="s">
        <v>263</v>
      </c>
    </row>
    <row r="60" spans="1:30">
      <c r="A60" s="48">
        <v>40</v>
      </c>
      <c r="B60" s="14">
        <v>32</v>
      </c>
      <c r="C60" s="3">
        <v>42.4</v>
      </c>
      <c r="D60" s="3">
        <v>38</v>
      </c>
      <c r="E60" s="48">
        <v>140</v>
      </c>
      <c r="F60" s="48">
        <v>100</v>
      </c>
      <c r="G60" s="48">
        <v>18</v>
      </c>
      <c r="H60" s="48">
        <v>4</v>
      </c>
      <c r="I60" s="18" t="s">
        <v>65</v>
      </c>
      <c r="J60" s="48">
        <v>18</v>
      </c>
      <c r="K60" s="3">
        <v>35</v>
      </c>
      <c r="L60" s="3">
        <v>30</v>
      </c>
      <c r="M60" s="3">
        <v>43.5</v>
      </c>
      <c r="N60" s="3">
        <v>39</v>
      </c>
      <c r="O60" s="47">
        <v>14</v>
      </c>
      <c r="P60" s="48">
        <v>60</v>
      </c>
      <c r="Q60" s="48">
        <v>6</v>
      </c>
      <c r="R60" s="48">
        <v>30</v>
      </c>
      <c r="S60" s="48">
        <v>78</v>
      </c>
      <c r="T60" s="5">
        <v>2</v>
      </c>
      <c r="U60" s="4">
        <v>4.5</v>
      </c>
      <c r="V60" s="4">
        <v>4</v>
      </c>
      <c r="W60" s="5">
        <v>51</v>
      </c>
      <c r="X60" s="5">
        <v>65</v>
      </c>
      <c r="Y60" s="5">
        <v>66</v>
      </c>
      <c r="Z60" s="5">
        <v>50</v>
      </c>
      <c r="AA60" s="3">
        <v>2</v>
      </c>
      <c r="AB60" s="163" t="s">
        <v>263</v>
      </c>
      <c r="AC60" s="164">
        <v>85</v>
      </c>
      <c r="AD60" s="163" t="s">
        <v>263</v>
      </c>
    </row>
    <row r="61" spans="1:30">
      <c r="A61" s="48">
        <v>40</v>
      </c>
      <c r="B61" s="14">
        <v>40</v>
      </c>
      <c r="C61" s="3">
        <v>48.3</v>
      </c>
      <c r="D61" s="3">
        <v>45</v>
      </c>
      <c r="E61" s="48">
        <v>150</v>
      </c>
      <c r="F61" s="48">
        <v>110</v>
      </c>
      <c r="G61" s="48">
        <v>18</v>
      </c>
      <c r="H61" s="48">
        <v>4</v>
      </c>
      <c r="I61" s="18" t="s">
        <v>65</v>
      </c>
      <c r="J61" s="48">
        <v>18</v>
      </c>
      <c r="K61" s="3">
        <v>41</v>
      </c>
      <c r="L61" s="3">
        <v>37</v>
      </c>
      <c r="M61" s="3">
        <v>49.5</v>
      </c>
      <c r="N61" s="3">
        <v>46</v>
      </c>
      <c r="O61" s="47">
        <v>16</v>
      </c>
      <c r="P61" s="48">
        <v>70</v>
      </c>
      <c r="Q61" s="48">
        <v>6</v>
      </c>
      <c r="R61" s="48">
        <v>32</v>
      </c>
      <c r="S61" s="48">
        <v>88</v>
      </c>
      <c r="T61" s="5">
        <v>2</v>
      </c>
      <c r="U61" s="4">
        <v>4.5</v>
      </c>
      <c r="V61" s="4">
        <v>4</v>
      </c>
      <c r="W61" s="5">
        <v>61</v>
      </c>
      <c r="X61" s="5">
        <v>75</v>
      </c>
      <c r="Y61" s="5">
        <v>76</v>
      </c>
      <c r="Z61" s="5">
        <v>60</v>
      </c>
      <c r="AA61" s="3">
        <v>2</v>
      </c>
      <c r="AB61" s="163" t="s">
        <v>263</v>
      </c>
      <c r="AC61" s="164">
        <v>85</v>
      </c>
      <c r="AD61" s="163" t="s">
        <v>263</v>
      </c>
    </row>
    <row r="62" spans="1:30">
      <c r="A62" s="21">
        <v>40</v>
      </c>
      <c r="B62" s="20">
        <v>50</v>
      </c>
      <c r="C62" s="21">
        <v>60.3</v>
      </c>
      <c r="D62" s="21">
        <v>57</v>
      </c>
      <c r="E62" s="21">
        <v>165</v>
      </c>
      <c r="F62" s="21">
        <v>125</v>
      </c>
      <c r="G62" s="21">
        <v>18</v>
      </c>
      <c r="H62" s="21">
        <v>4</v>
      </c>
      <c r="I62" s="19" t="s">
        <v>65</v>
      </c>
      <c r="J62" s="21">
        <v>20</v>
      </c>
      <c r="K62" s="21">
        <v>52</v>
      </c>
      <c r="L62" s="21">
        <v>49</v>
      </c>
      <c r="M62" s="21">
        <v>61.5</v>
      </c>
      <c r="N62" s="21">
        <v>59</v>
      </c>
      <c r="O62" s="21">
        <v>17</v>
      </c>
      <c r="P62" s="21">
        <v>84</v>
      </c>
      <c r="Q62" s="21">
        <v>6</v>
      </c>
      <c r="R62" s="21">
        <v>34</v>
      </c>
      <c r="S62" s="21">
        <v>102</v>
      </c>
      <c r="T62" s="21">
        <v>2</v>
      </c>
      <c r="U62" s="22">
        <v>4.5</v>
      </c>
      <c r="V62" s="22">
        <v>4</v>
      </c>
      <c r="W62" s="21">
        <v>73</v>
      </c>
      <c r="X62" s="21">
        <v>87</v>
      </c>
      <c r="Y62" s="21">
        <v>88</v>
      </c>
      <c r="Z62" s="21">
        <v>72</v>
      </c>
      <c r="AA62" s="3">
        <v>3</v>
      </c>
      <c r="AB62" s="163" t="s">
        <v>263</v>
      </c>
      <c r="AC62" s="164">
        <v>90</v>
      </c>
      <c r="AD62" s="163" t="s">
        <v>263</v>
      </c>
    </row>
    <row r="63" spans="1:30">
      <c r="A63" s="48">
        <v>63</v>
      </c>
      <c r="B63" s="17">
        <v>10</v>
      </c>
      <c r="C63" s="48">
        <v>17.2</v>
      </c>
      <c r="D63" s="48">
        <v>14</v>
      </c>
      <c r="E63" s="48">
        <v>100</v>
      </c>
      <c r="F63" s="48">
        <v>70</v>
      </c>
      <c r="G63" s="48">
        <v>14</v>
      </c>
      <c r="H63" s="48">
        <v>4</v>
      </c>
      <c r="I63" s="18" t="s">
        <v>64</v>
      </c>
      <c r="J63" s="48">
        <v>20</v>
      </c>
      <c r="K63" s="48">
        <v>11.5</v>
      </c>
      <c r="L63" s="48">
        <v>9</v>
      </c>
      <c r="M63" s="48">
        <v>18</v>
      </c>
      <c r="N63" s="48">
        <v>15</v>
      </c>
      <c r="O63" s="30">
        <v>9</v>
      </c>
      <c r="P63" s="48">
        <v>40</v>
      </c>
      <c r="Q63" s="48">
        <v>4</v>
      </c>
      <c r="R63" s="48">
        <v>28</v>
      </c>
      <c r="S63" s="48">
        <v>40</v>
      </c>
      <c r="T63" s="25">
        <v>2</v>
      </c>
      <c r="U63" s="7">
        <v>4.5</v>
      </c>
      <c r="V63" s="7">
        <v>4</v>
      </c>
      <c r="W63" s="25">
        <v>24</v>
      </c>
      <c r="X63" s="25">
        <v>34</v>
      </c>
      <c r="Y63" s="25">
        <v>35</v>
      </c>
      <c r="Z63" s="25">
        <v>23</v>
      </c>
      <c r="AA63" s="3">
        <v>1</v>
      </c>
      <c r="AB63" s="163" t="s">
        <v>263</v>
      </c>
      <c r="AC63" s="164">
        <v>75</v>
      </c>
      <c r="AD63" s="164">
        <v>90</v>
      </c>
    </row>
    <row r="64" spans="1:30">
      <c r="A64" s="48">
        <v>63</v>
      </c>
      <c r="B64" s="14">
        <v>15</v>
      </c>
      <c r="C64" s="3">
        <v>21.3</v>
      </c>
      <c r="D64" s="3">
        <v>18</v>
      </c>
      <c r="E64" s="48">
        <v>105</v>
      </c>
      <c r="F64" s="48">
        <v>75</v>
      </c>
      <c r="G64" s="48">
        <v>14</v>
      </c>
      <c r="H64" s="48">
        <v>4</v>
      </c>
      <c r="I64" s="18" t="s">
        <v>64</v>
      </c>
      <c r="J64" s="48">
        <v>20</v>
      </c>
      <c r="K64" s="3">
        <v>15.5</v>
      </c>
      <c r="L64" s="3">
        <v>12</v>
      </c>
      <c r="M64" s="3">
        <v>22.5</v>
      </c>
      <c r="N64" s="3">
        <v>19</v>
      </c>
      <c r="O64" s="47">
        <v>10</v>
      </c>
      <c r="P64" s="48">
        <v>43</v>
      </c>
      <c r="Q64" s="48">
        <v>4</v>
      </c>
      <c r="R64" s="48">
        <v>28</v>
      </c>
      <c r="S64" s="48">
        <v>45</v>
      </c>
      <c r="T64" s="5">
        <v>2</v>
      </c>
      <c r="U64" s="4">
        <v>4.5</v>
      </c>
      <c r="V64" s="4">
        <v>4</v>
      </c>
      <c r="W64" s="5">
        <v>29</v>
      </c>
      <c r="X64" s="5">
        <v>39</v>
      </c>
      <c r="Y64" s="5">
        <v>40</v>
      </c>
      <c r="Z64" s="5">
        <v>28</v>
      </c>
      <c r="AA64" s="3">
        <v>1</v>
      </c>
      <c r="AB64" s="163" t="s">
        <v>263</v>
      </c>
      <c r="AC64" s="164">
        <v>75</v>
      </c>
      <c r="AD64" s="164">
        <v>90</v>
      </c>
    </row>
    <row r="65" spans="1:30">
      <c r="A65" s="48">
        <v>63</v>
      </c>
      <c r="B65" s="14">
        <v>20</v>
      </c>
      <c r="C65" s="3">
        <v>26.9</v>
      </c>
      <c r="D65" s="3">
        <v>25</v>
      </c>
      <c r="E65" s="48">
        <v>130</v>
      </c>
      <c r="F65" s="48">
        <v>90</v>
      </c>
      <c r="G65" s="48">
        <v>18</v>
      </c>
      <c r="H65" s="48">
        <v>4</v>
      </c>
      <c r="I65" s="18" t="s">
        <v>65</v>
      </c>
      <c r="J65" s="48">
        <v>22</v>
      </c>
      <c r="K65" s="3">
        <v>21</v>
      </c>
      <c r="L65" s="3">
        <v>19</v>
      </c>
      <c r="M65" s="3">
        <v>27.5</v>
      </c>
      <c r="N65" s="3">
        <v>26</v>
      </c>
      <c r="O65" s="47">
        <v>11</v>
      </c>
      <c r="P65" s="48">
        <v>52</v>
      </c>
      <c r="Q65" s="48">
        <v>4</v>
      </c>
      <c r="R65" s="48">
        <v>30</v>
      </c>
      <c r="S65" s="48">
        <v>58</v>
      </c>
      <c r="T65" s="5">
        <v>2</v>
      </c>
      <c r="U65" s="4">
        <v>4.5</v>
      </c>
      <c r="V65" s="4">
        <v>4</v>
      </c>
      <c r="W65" s="5">
        <v>36</v>
      </c>
      <c r="X65" s="5">
        <v>50</v>
      </c>
      <c r="Y65" s="5">
        <v>51</v>
      </c>
      <c r="Z65" s="5">
        <v>35</v>
      </c>
      <c r="AA65" s="3">
        <v>2</v>
      </c>
      <c r="AB65" s="163" t="s">
        <v>263</v>
      </c>
      <c r="AC65" s="164">
        <v>95</v>
      </c>
      <c r="AD65" s="164">
        <v>105</v>
      </c>
    </row>
    <row r="66" spans="1:30">
      <c r="A66" s="48">
        <v>63</v>
      </c>
      <c r="B66" s="14">
        <v>25</v>
      </c>
      <c r="C66" s="3">
        <v>33.700000000000003</v>
      </c>
      <c r="D66" s="3">
        <v>32</v>
      </c>
      <c r="E66" s="48">
        <v>140</v>
      </c>
      <c r="F66" s="48">
        <v>100</v>
      </c>
      <c r="G66" s="48">
        <v>18</v>
      </c>
      <c r="H66" s="48">
        <v>4</v>
      </c>
      <c r="I66" s="18" t="s">
        <v>65</v>
      </c>
      <c r="J66" s="48">
        <v>24</v>
      </c>
      <c r="K66" s="3">
        <v>27</v>
      </c>
      <c r="L66" s="3">
        <v>26</v>
      </c>
      <c r="M66" s="3">
        <v>34.5</v>
      </c>
      <c r="N66" s="3">
        <v>33</v>
      </c>
      <c r="O66" s="47">
        <v>13</v>
      </c>
      <c r="P66" s="48">
        <v>60</v>
      </c>
      <c r="Q66" s="48">
        <v>4</v>
      </c>
      <c r="R66" s="48">
        <v>32</v>
      </c>
      <c r="S66" s="48">
        <v>68</v>
      </c>
      <c r="T66" s="5">
        <v>2</v>
      </c>
      <c r="U66" s="4">
        <v>4.5</v>
      </c>
      <c r="V66" s="4">
        <v>4</v>
      </c>
      <c r="W66" s="5">
        <v>43</v>
      </c>
      <c r="X66" s="5">
        <v>57</v>
      </c>
      <c r="Y66" s="5">
        <v>58</v>
      </c>
      <c r="Z66" s="5">
        <v>42</v>
      </c>
      <c r="AA66" s="3">
        <v>2.5</v>
      </c>
      <c r="AB66" s="163" t="s">
        <v>263</v>
      </c>
      <c r="AC66" s="164">
        <v>95</v>
      </c>
      <c r="AD66" s="164">
        <v>110</v>
      </c>
    </row>
    <row r="67" spans="1:30">
      <c r="A67" s="48">
        <v>63</v>
      </c>
      <c r="B67" s="14">
        <v>32</v>
      </c>
      <c r="C67" s="3">
        <v>42.4</v>
      </c>
      <c r="D67" s="3">
        <v>38</v>
      </c>
      <c r="E67" s="48">
        <v>155</v>
      </c>
      <c r="F67" s="48">
        <v>110</v>
      </c>
      <c r="G67" s="48">
        <v>22</v>
      </c>
      <c r="H67" s="48">
        <v>4</v>
      </c>
      <c r="I67" s="18" t="s">
        <v>3</v>
      </c>
      <c r="J67" s="48">
        <v>24</v>
      </c>
      <c r="K67" s="3">
        <v>35</v>
      </c>
      <c r="L67" s="3">
        <v>30</v>
      </c>
      <c r="M67" s="3">
        <v>43.5</v>
      </c>
      <c r="N67" s="3">
        <v>39</v>
      </c>
      <c r="O67" s="47">
        <v>14</v>
      </c>
      <c r="P67" s="48">
        <v>68</v>
      </c>
      <c r="Q67" s="48">
        <v>6</v>
      </c>
      <c r="R67" s="48">
        <v>32</v>
      </c>
      <c r="S67" s="48">
        <v>78</v>
      </c>
      <c r="T67" s="5">
        <v>2</v>
      </c>
      <c r="U67" s="4">
        <v>4.5</v>
      </c>
      <c r="V67" s="4">
        <v>4</v>
      </c>
      <c r="W67" s="5">
        <v>51</v>
      </c>
      <c r="X67" s="5">
        <v>65</v>
      </c>
      <c r="Y67" s="5">
        <v>66</v>
      </c>
      <c r="Z67" s="5">
        <v>50</v>
      </c>
      <c r="AA67" s="3">
        <v>3</v>
      </c>
      <c r="AB67" s="163" t="s">
        <v>263</v>
      </c>
      <c r="AC67" s="164">
        <v>105</v>
      </c>
      <c r="AD67" s="164">
        <v>120</v>
      </c>
    </row>
    <row r="68" spans="1:30">
      <c r="A68" s="48">
        <v>63</v>
      </c>
      <c r="B68" s="14">
        <v>40</v>
      </c>
      <c r="C68" s="3">
        <v>48.3</v>
      </c>
      <c r="D68" s="3">
        <v>45</v>
      </c>
      <c r="E68" s="48">
        <v>170</v>
      </c>
      <c r="F68" s="48">
        <v>125</v>
      </c>
      <c r="G68" s="48">
        <v>22</v>
      </c>
      <c r="H68" s="48">
        <v>4</v>
      </c>
      <c r="I68" s="18" t="s">
        <v>3</v>
      </c>
      <c r="J68" s="48">
        <v>26</v>
      </c>
      <c r="K68" s="3">
        <v>41</v>
      </c>
      <c r="L68" s="3">
        <v>37</v>
      </c>
      <c r="M68" s="3">
        <v>49.5</v>
      </c>
      <c r="N68" s="3">
        <v>46</v>
      </c>
      <c r="O68" s="47">
        <v>16</v>
      </c>
      <c r="P68" s="48">
        <v>80</v>
      </c>
      <c r="Q68" s="48">
        <v>6</v>
      </c>
      <c r="R68" s="48">
        <v>34</v>
      </c>
      <c r="S68" s="48">
        <v>88</v>
      </c>
      <c r="T68" s="5">
        <v>2</v>
      </c>
      <c r="U68" s="4">
        <v>4.5</v>
      </c>
      <c r="V68" s="4">
        <v>4</v>
      </c>
      <c r="W68" s="5">
        <v>61</v>
      </c>
      <c r="X68" s="5">
        <v>75</v>
      </c>
      <c r="Y68" s="5">
        <v>76</v>
      </c>
      <c r="Z68" s="5">
        <v>60</v>
      </c>
      <c r="AA68" s="3">
        <v>4</v>
      </c>
      <c r="AB68" s="163" t="s">
        <v>263</v>
      </c>
      <c r="AC68" s="164">
        <v>110</v>
      </c>
      <c r="AD68" s="164">
        <v>125</v>
      </c>
    </row>
    <row r="69" spans="1:30">
      <c r="A69" s="21">
        <v>63</v>
      </c>
      <c r="B69" s="20">
        <v>50</v>
      </c>
      <c r="C69" s="21">
        <v>60.3</v>
      </c>
      <c r="D69" s="21">
        <v>57</v>
      </c>
      <c r="E69" s="21">
        <v>180</v>
      </c>
      <c r="F69" s="21">
        <v>135</v>
      </c>
      <c r="G69" s="21">
        <v>22</v>
      </c>
      <c r="H69" s="21">
        <v>4</v>
      </c>
      <c r="I69" s="19" t="s">
        <v>3</v>
      </c>
      <c r="J69" s="21">
        <v>26</v>
      </c>
      <c r="K69" s="21">
        <v>52</v>
      </c>
      <c r="L69" s="21">
        <v>49</v>
      </c>
      <c r="M69" s="21">
        <v>61.5</v>
      </c>
      <c r="N69" s="21">
        <v>59</v>
      </c>
      <c r="O69" s="21">
        <v>17</v>
      </c>
      <c r="P69" s="21">
        <v>90</v>
      </c>
      <c r="Q69" s="21">
        <v>6</v>
      </c>
      <c r="R69" s="21">
        <v>36</v>
      </c>
      <c r="S69" s="21">
        <v>102</v>
      </c>
      <c r="T69" s="21">
        <v>2</v>
      </c>
      <c r="U69" s="22">
        <v>4.5</v>
      </c>
      <c r="V69" s="22">
        <v>4</v>
      </c>
      <c r="W69" s="21">
        <v>73</v>
      </c>
      <c r="X69" s="21">
        <v>87</v>
      </c>
      <c r="Y69" s="21">
        <v>88</v>
      </c>
      <c r="Z69" s="21">
        <v>72</v>
      </c>
      <c r="AA69" s="3">
        <v>4.5</v>
      </c>
      <c r="AB69" s="163" t="s">
        <v>263</v>
      </c>
      <c r="AC69" s="164">
        <v>110</v>
      </c>
      <c r="AD69" s="164">
        <v>130</v>
      </c>
    </row>
    <row r="70" spans="1:30">
      <c r="A70" s="70">
        <v>100</v>
      </c>
      <c r="B70" s="17">
        <v>10</v>
      </c>
      <c r="C70" s="70">
        <v>17.2</v>
      </c>
      <c r="D70" s="70">
        <v>14</v>
      </c>
      <c r="E70" s="70">
        <v>100</v>
      </c>
      <c r="F70" s="70">
        <v>70</v>
      </c>
      <c r="G70" s="70">
        <v>14</v>
      </c>
      <c r="H70" s="70">
        <v>4</v>
      </c>
      <c r="I70" s="72" t="s">
        <v>64</v>
      </c>
      <c r="J70" s="70">
        <v>20</v>
      </c>
      <c r="K70" s="70">
        <v>11.5</v>
      </c>
      <c r="L70" s="70">
        <v>9</v>
      </c>
      <c r="M70" s="70">
        <v>18</v>
      </c>
      <c r="N70" s="70">
        <v>15</v>
      </c>
      <c r="O70" s="30">
        <v>9</v>
      </c>
      <c r="P70" s="70">
        <v>40</v>
      </c>
      <c r="Q70" s="70">
        <v>4</v>
      </c>
      <c r="R70" s="70">
        <v>28</v>
      </c>
      <c r="S70" s="70">
        <v>40</v>
      </c>
      <c r="T70" s="25">
        <v>2</v>
      </c>
      <c r="U70" s="7">
        <v>4.5</v>
      </c>
      <c r="V70" s="7">
        <v>4</v>
      </c>
      <c r="W70" s="25">
        <v>24</v>
      </c>
      <c r="X70" s="25">
        <v>34</v>
      </c>
      <c r="Y70" s="25">
        <v>35</v>
      </c>
      <c r="Z70" s="25">
        <v>23</v>
      </c>
      <c r="AA70" s="3">
        <v>1</v>
      </c>
      <c r="AB70" s="163" t="s">
        <v>263</v>
      </c>
      <c r="AC70" s="164">
        <v>75</v>
      </c>
      <c r="AD70" s="164">
        <v>90</v>
      </c>
    </row>
    <row r="71" spans="1:30">
      <c r="A71" s="70">
        <v>100</v>
      </c>
      <c r="B71" s="14">
        <v>15</v>
      </c>
      <c r="C71" s="3">
        <v>21.3</v>
      </c>
      <c r="D71" s="3">
        <v>18</v>
      </c>
      <c r="E71" s="70">
        <v>105</v>
      </c>
      <c r="F71" s="70">
        <v>75</v>
      </c>
      <c r="G71" s="70">
        <v>14</v>
      </c>
      <c r="H71" s="70">
        <v>4</v>
      </c>
      <c r="I71" s="72" t="s">
        <v>64</v>
      </c>
      <c r="J71" s="70">
        <v>20</v>
      </c>
      <c r="K71" s="3">
        <v>15.5</v>
      </c>
      <c r="L71" s="3">
        <v>12</v>
      </c>
      <c r="M71" s="3">
        <v>22.5</v>
      </c>
      <c r="N71" s="3">
        <v>19</v>
      </c>
      <c r="O71" s="69">
        <v>10</v>
      </c>
      <c r="P71" s="70">
        <v>43</v>
      </c>
      <c r="Q71" s="70">
        <v>4</v>
      </c>
      <c r="R71" s="70">
        <v>28</v>
      </c>
      <c r="S71" s="70">
        <v>45</v>
      </c>
      <c r="T71" s="5">
        <v>2</v>
      </c>
      <c r="U71" s="4">
        <v>4.5</v>
      </c>
      <c r="V71" s="4">
        <v>4</v>
      </c>
      <c r="W71" s="5">
        <v>29</v>
      </c>
      <c r="X71" s="5">
        <v>39</v>
      </c>
      <c r="Y71" s="5">
        <v>40</v>
      </c>
      <c r="Z71" s="5">
        <v>28</v>
      </c>
      <c r="AA71" s="3">
        <v>1</v>
      </c>
      <c r="AB71" s="163" t="s">
        <v>263</v>
      </c>
      <c r="AC71" s="164">
        <v>75</v>
      </c>
      <c r="AD71" s="164">
        <v>90</v>
      </c>
    </row>
    <row r="72" spans="1:30">
      <c r="A72" s="70">
        <v>100</v>
      </c>
      <c r="B72" s="14">
        <v>20</v>
      </c>
      <c r="C72" s="3">
        <v>26.9</v>
      </c>
      <c r="D72" s="3">
        <v>25</v>
      </c>
      <c r="E72" s="70">
        <v>130</v>
      </c>
      <c r="F72" s="70">
        <v>90</v>
      </c>
      <c r="G72" s="70">
        <v>18</v>
      </c>
      <c r="H72" s="70">
        <v>4</v>
      </c>
      <c r="I72" s="72" t="s">
        <v>65</v>
      </c>
      <c r="J72" s="70">
        <v>22</v>
      </c>
      <c r="K72" s="3">
        <v>21</v>
      </c>
      <c r="L72" s="3">
        <v>19</v>
      </c>
      <c r="M72" s="3">
        <v>27.5</v>
      </c>
      <c r="N72" s="3">
        <v>26</v>
      </c>
      <c r="O72" s="69">
        <v>11</v>
      </c>
      <c r="P72" s="70">
        <v>52</v>
      </c>
      <c r="Q72" s="70">
        <v>4</v>
      </c>
      <c r="R72" s="70">
        <v>30</v>
      </c>
      <c r="S72" s="70">
        <v>58</v>
      </c>
      <c r="T72" s="5">
        <v>2</v>
      </c>
      <c r="U72" s="4">
        <v>4.5</v>
      </c>
      <c r="V72" s="4">
        <v>4</v>
      </c>
      <c r="W72" s="5">
        <v>36</v>
      </c>
      <c r="X72" s="5">
        <v>50</v>
      </c>
      <c r="Y72" s="5">
        <v>51</v>
      </c>
      <c r="Z72" s="5">
        <v>35</v>
      </c>
      <c r="AA72" s="3">
        <v>2</v>
      </c>
      <c r="AB72" s="163" t="s">
        <v>263</v>
      </c>
      <c r="AC72" s="164">
        <v>95</v>
      </c>
      <c r="AD72" s="164">
        <v>105</v>
      </c>
    </row>
    <row r="73" spans="1:30">
      <c r="A73" s="70">
        <v>100</v>
      </c>
      <c r="B73" s="14">
        <v>25</v>
      </c>
      <c r="C73" s="3">
        <v>33.700000000000003</v>
      </c>
      <c r="D73" s="3">
        <v>32</v>
      </c>
      <c r="E73" s="70">
        <v>140</v>
      </c>
      <c r="F73" s="70">
        <v>100</v>
      </c>
      <c r="G73" s="70">
        <v>18</v>
      </c>
      <c r="H73" s="70">
        <v>4</v>
      </c>
      <c r="I73" s="72" t="s">
        <v>65</v>
      </c>
      <c r="J73" s="70">
        <v>24</v>
      </c>
      <c r="K73" s="3">
        <v>27</v>
      </c>
      <c r="L73" s="3">
        <v>26</v>
      </c>
      <c r="M73" s="3">
        <v>34.5</v>
      </c>
      <c r="N73" s="3">
        <v>33</v>
      </c>
      <c r="O73" s="69">
        <v>13</v>
      </c>
      <c r="P73" s="70">
        <v>60</v>
      </c>
      <c r="Q73" s="70">
        <v>4</v>
      </c>
      <c r="R73" s="70">
        <v>32</v>
      </c>
      <c r="S73" s="70">
        <v>68</v>
      </c>
      <c r="T73" s="5">
        <v>2</v>
      </c>
      <c r="U73" s="4">
        <v>4.5</v>
      </c>
      <c r="V73" s="4">
        <v>4</v>
      </c>
      <c r="W73" s="5">
        <v>43</v>
      </c>
      <c r="X73" s="5">
        <v>57</v>
      </c>
      <c r="Y73" s="5">
        <v>58</v>
      </c>
      <c r="Z73" s="5">
        <v>42</v>
      </c>
      <c r="AA73" s="3">
        <v>2.5</v>
      </c>
      <c r="AB73" s="163" t="s">
        <v>263</v>
      </c>
      <c r="AC73" s="164">
        <v>95</v>
      </c>
      <c r="AD73" s="164">
        <v>110</v>
      </c>
    </row>
    <row r="74" spans="1:30">
      <c r="A74" s="70">
        <v>100</v>
      </c>
      <c r="B74" s="14">
        <v>32</v>
      </c>
      <c r="C74" s="3">
        <v>42.4</v>
      </c>
      <c r="D74" s="3">
        <v>38</v>
      </c>
      <c r="E74" s="70">
        <v>155</v>
      </c>
      <c r="F74" s="70">
        <v>110</v>
      </c>
      <c r="G74" s="70">
        <v>22</v>
      </c>
      <c r="H74" s="70">
        <v>4</v>
      </c>
      <c r="I74" s="72" t="s">
        <v>3</v>
      </c>
      <c r="J74" s="70">
        <v>24</v>
      </c>
      <c r="K74" s="3">
        <v>35</v>
      </c>
      <c r="L74" s="3">
        <v>30</v>
      </c>
      <c r="M74" s="3">
        <v>43.5</v>
      </c>
      <c r="N74" s="3">
        <v>39</v>
      </c>
      <c r="O74" s="69">
        <v>14</v>
      </c>
      <c r="P74" s="70">
        <v>68</v>
      </c>
      <c r="Q74" s="70">
        <v>6</v>
      </c>
      <c r="R74" s="70">
        <v>32</v>
      </c>
      <c r="S74" s="70">
        <v>78</v>
      </c>
      <c r="T74" s="5">
        <v>2</v>
      </c>
      <c r="U74" s="4">
        <v>4.5</v>
      </c>
      <c r="V74" s="4">
        <v>4</v>
      </c>
      <c r="W74" s="5">
        <v>51</v>
      </c>
      <c r="X74" s="5">
        <v>65</v>
      </c>
      <c r="Y74" s="5">
        <v>66</v>
      </c>
      <c r="Z74" s="5">
        <v>50</v>
      </c>
      <c r="AA74" s="3">
        <v>3</v>
      </c>
      <c r="AB74" s="163" t="s">
        <v>263</v>
      </c>
      <c r="AC74" s="164">
        <v>105</v>
      </c>
      <c r="AD74" s="164">
        <v>120</v>
      </c>
    </row>
    <row r="75" spans="1:30">
      <c r="A75" s="70">
        <v>100</v>
      </c>
      <c r="B75" s="14">
        <v>40</v>
      </c>
      <c r="C75" s="3">
        <v>48.3</v>
      </c>
      <c r="D75" s="3">
        <v>45</v>
      </c>
      <c r="E75" s="70">
        <v>170</v>
      </c>
      <c r="F75" s="70">
        <v>125</v>
      </c>
      <c r="G75" s="70">
        <v>22</v>
      </c>
      <c r="H75" s="70">
        <v>4</v>
      </c>
      <c r="I75" s="72" t="s">
        <v>3</v>
      </c>
      <c r="J75" s="70">
        <v>26</v>
      </c>
      <c r="K75" s="3">
        <v>41</v>
      </c>
      <c r="L75" s="3">
        <v>37</v>
      </c>
      <c r="M75" s="3">
        <v>49.5</v>
      </c>
      <c r="N75" s="3">
        <v>46</v>
      </c>
      <c r="O75" s="69">
        <v>16</v>
      </c>
      <c r="P75" s="70">
        <v>80</v>
      </c>
      <c r="Q75" s="70">
        <v>6</v>
      </c>
      <c r="R75" s="70">
        <v>34</v>
      </c>
      <c r="S75" s="70">
        <v>88</v>
      </c>
      <c r="T75" s="5">
        <v>2</v>
      </c>
      <c r="U75" s="4">
        <v>4.5</v>
      </c>
      <c r="V75" s="4">
        <v>4</v>
      </c>
      <c r="W75" s="5">
        <v>61</v>
      </c>
      <c r="X75" s="5">
        <v>75</v>
      </c>
      <c r="Y75" s="5">
        <v>76</v>
      </c>
      <c r="Z75" s="5">
        <v>60</v>
      </c>
      <c r="AA75" s="3">
        <v>4</v>
      </c>
      <c r="AB75" s="163" t="s">
        <v>263</v>
      </c>
      <c r="AC75" s="164">
        <v>110</v>
      </c>
      <c r="AD75" s="164">
        <v>125</v>
      </c>
    </row>
    <row r="76" spans="1:30">
      <c r="A76" s="21">
        <v>100</v>
      </c>
      <c r="B76" s="20">
        <v>50</v>
      </c>
      <c r="C76" s="21">
        <v>60.3</v>
      </c>
      <c r="D76" s="21">
        <v>57</v>
      </c>
      <c r="E76" s="21">
        <v>195</v>
      </c>
      <c r="F76" s="21">
        <v>145</v>
      </c>
      <c r="G76" s="21">
        <v>26</v>
      </c>
      <c r="H76" s="21">
        <v>4</v>
      </c>
      <c r="I76" s="19" t="s">
        <v>66</v>
      </c>
      <c r="J76" s="21">
        <v>28</v>
      </c>
      <c r="K76" s="21">
        <v>52</v>
      </c>
      <c r="L76" s="21">
        <v>49</v>
      </c>
      <c r="M76" s="21">
        <v>61.5</v>
      </c>
      <c r="N76" s="21">
        <v>59</v>
      </c>
      <c r="O76" s="21">
        <v>17</v>
      </c>
      <c r="P76" s="21">
        <v>95</v>
      </c>
      <c r="Q76" s="21">
        <v>6</v>
      </c>
      <c r="R76" s="21">
        <v>36</v>
      </c>
      <c r="S76" s="21">
        <v>102</v>
      </c>
      <c r="T76" s="21">
        <v>2</v>
      </c>
      <c r="U76" s="22">
        <v>4.5</v>
      </c>
      <c r="V76" s="22">
        <v>4</v>
      </c>
      <c r="W76" s="21">
        <v>73</v>
      </c>
      <c r="X76" s="21">
        <v>87</v>
      </c>
      <c r="Y76" s="21">
        <v>88</v>
      </c>
      <c r="Z76" s="21">
        <v>72</v>
      </c>
      <c r="AA76" s="3">
        <v>5.5</v>
      </c>
      <c r="AB76" s="163" t="s">
        <v>263</v>
      </c>
      <c r="AC76" s="164">
        <v>125</v>
      </c>
      <c r="AD76" s="164">
        <v>145</v>
      </c>
    </row>
    <row r="77" spans="1:30">
      <c r="A77" s="33"/>
      <c r="B77" s="16"/>
      <c r="C77" s="33"/>
      <c r="D77" s="33"/>
      <c r="E77" s="33"/>
      <c r="F77" s="33"/>
      <c r="G77" s="33"/>
      <c r="H77" s="33"/>
      <c r="I77" s="34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5"/>
      <c r="V77" s="35"/>
      <c r="W77" s="33"/>
      <c r="X77" s="33"/>
      <c r="Y77" s="33"/>
      <c r="Z77" s="33"/>
    </row>
    <row r="78" spans="1:30">
      <c r="A78" s="33"/>
      <c r="B78" s="16"/>
      <c r="C78" s="33"/>
      <c r="D78" s="33"/>
      <c r="E78" s="33"/>
      <c r="F78" s="33"/>
      <c r="G78" s="33"/>
      <c r="H78" s="33"/>
      <c r="I78" s="34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5"/>
      <c r="V78" s="35"/>
      <c r="W78" s="33"/>
      <c r="X78" s="33"/>
      <c r="Y78" s="33"/>
      <c r="Z78" s="33"/>
    </row>
    <row r="79" spans="1:30">
      <c r="A79" s="33"/>
      <c r="B79" s="16"/>
      <c r="C79" s="33"/>
      <c r="D79" s="33"/>
      <c r="E79" s="33"/>
      <c r="F79" s="33"/>
      <c r="G79" s="33"/>
      <c r="H79" s="33"/>
      <c r="I79" s="34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5"/>
      <c r="V79" s="35"/>
      <c r="W79" s="33"/>
      <c r="X79" s="33"/>
      <c r="Y79" s="33"/>
      <c r="Z79" s="33"/>
    </row>
    <row r="80" spans="1:30">
      <c r="A80" s="33"/>
      <c r="B80" s="16"/>
      <c r="C80" s="33"/>
      <c r="D80" s="33"/>
      <c r="E80" s="33"/>
      <c r="F80" s="33"/>
      <c r="G80" s="33"/>
      <c r="H80" s="33"/>
      <c r="I80" s="34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5"/>
      <c r="V80" s="35"/>
      <c r="W80" s="33"/>
      <c r="X80" s="33"/>
      <c r="Y80" s="33"/>
      <c r="Z80" s="33"/>
    </row>
    <row r="81" spans="1:26">
      <c r="A81" s="33"/>
      <c r="B81" s="16"/>
      <c r="C81" s="33"/>
      <c r="D81" s="33"/>
      <c r="E81" s="33"/>
      <c r="F81" s="33"/>
      <c r="G81" s="33"/>
      <c r="H81" s="33"/>
      <c r="I81" s="34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5"/>
      <c r="V81" s="35"/>
      <c r="W81" s="33"/>
      <c r="X81" s="33"/>
      <c r="Y81" s="33"/>
      <c r="Z81" s="33"/>
    </row>
    <row r="82" spans="1:26">
      <c r="A82" s="33"/>
      <c r="B82" s="16"/>
      <c r="C82" s="33"/>
      <c r="D82" s="33"/>
      <c r="E82" s="33"/>
      <c r="F82" s="33"/>
      <c r="G82" s="33"/>
      <c r="H82" s="33"/>
      <c r="I82" s="34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5"/>
      <c r="V82" s="35"/>
      <c r="W82" s="33"/>
      <c r="X82" s="33"/>
      <c r="Y82" s="33"/>
      <c r="Z82" s="33"/>
    </row>
    <row r="83" spans="1:26">
      <c r="A83" s="33"/>
      <c r="B83" s="16"/>
      <c r="C83" s="33"/>
      <c r="D83" s="33"/>
      <c r="E83" s="33"/>
      <c r="F83" s="33"/>
      <c r="G83" s="33"/>
      <c r="H83" s="33"/>
      <c r="I83" s="34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5"/>
      <c r="V83" s="35"/>
      <c r="W83" s="33"/>
      <c r="X83" s="33"/>
      <c r="Y83" s="33"/>
      <c r="Z83" s="33"/>
    </row>
    <row r="84" spans="1:26">
      <c r="A84" s="33"/>
      <c r="B84" s="16"/>
      <c r="C84" s="33"/>
      <c r="D84" s="33"/>
      <c r="E84" s="33"/>
      <c r="F84" s="33"/>
      <c r="G84" s="33"/>
      <c r="H84" s="33"/>
      <c r="I84" s="34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5"/>
      <c r="V84" s="35"/>
      <c r="W84" s="33"/>
      <c r="X84" s="33"/>
      <c r="Y84" s="33"/>
      <c r="Z84" s="33"/>
    </row>
    <row r="85" spans="1:26">
      <c r="A85" s="33"/>
      <c r="B85" s="16"/>
      <c r="C85" s="33"/>
      <c r="D85" s="33"/>
      <c r="E85" s="33"/>
      <c r="F85" s="33"/>
      <c r="G85" s="33"/>
      <c r="H85" s="33"/>
      <c r="I85" s="34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5"/>
      <c r="V85" s="35"/>
      <c r="W85" s="33"/>
      <c r="X85" s="33"/>
      <c r="Y85" s="33"/>
      <c r="Z85" s="33"/>
    </row>
    <row r="86" spans="1:26">
      <c r="A86" s="33"/>
      <c r="B86" s="16"/>
      <c r="C86" s="33"/>
      <c r="D86" s="33"/>
      <c r="E86" s="33"/>
      <c r="F86" s="33"/>
      <c r="G86" s="33"/>
      <c r="H86" s="33"/>
      <c r="I86" s="34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5"/>
      <c r="V86" s="35"/>
      <c r="W86" s="33"/>
      <c r="X86" s="33"/>
      <c r="Y86" s="33"/>
      <c r="Z86" s="33"/>
    </row>
    <row r="87" spans="1:26">
      <c r="A87" s="33"/>
      <c r="B87" s="16"/>
      <c r="C87" s="33"/>
      <c r="D87" s="33"/>
      <c r="E87" s="33"/>
      <c r="F87" s="33"/>
      <c r="G87" s="33"/>
      <c r="H87" s="33"/>
      <c r="I87" s="34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5"/>
      <c r="V87" s="35"/>
      <c r="W87" s="33"/>
      <c r="X87" s="33"/>
      <c r="Y87" s="33"/>
      <c r="Z87" s="33"/>
    </row>
    <row r="88" spans="1:26">
      <c r="A88" s="33"/>
      <c r="B88" s="16"/>
      <c r="C88" s="33"/>
      <c r="D88" s="33"/>
      <c r="E88" s="33"/>
      <c r="F88" s="33"/>
      <c r="G88" s="33"/>
      <c r="H88" s="33"/>
      <c r="I88" s="34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5"/>
      <c r="V88" s="35"/>
      <c r="W88" s="33"/>
      <c r="X88" s="33"/>
      <c r="Y88" s="33"/>
      <c r="Z88" s="33"/>
    </row>
    <row r="89" spans="1:26">
      <c r="A89" s="33"/>
      <c r="B89" s="16"/>
      <c r="C89" s="33"/>
      <c r="D89" s="33"/>
      <c r="E89" s="33"/>
      <c r="F89" s="33"/>
      <c r="G89" s="33"/>
      <c r="H89" s="33"/>
      <c r="I89" s="34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5"/>
      <c r="V89" s="35"/>
      <c r="W89" s="33"/>
      <c r="X89" s="33"/>
      <c r="Y89" s="33"/>
      <c r="Z89" s="33"/>
    </row>
    <row r="90" spans="1:26">
      <c r="A90" s="33"/>
      <c r="B90" s="16"/>
      <c r="C90" s="33"/>
      <c r="D90" s="33"/>
      <c r="E90" s="33"/>
      <c r="F90" s="33"/>
      <c r="G90" s="33"/>
      <c r="H90" s="33"/>
      <c r="I90" s="34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5"/>
      <c r="V90" s="35"/>
      <c r="W90" s="33"/>
      <c r="X90" s="33"/>
      <c r="Y90" s="33"/>
      <c r="Z90" s="33"/>
    </row>
    <row r="91" spans="1:26">
      <c r="A91" s="33"/>
      <c r="B91" s="16"/>
      <c r="C91" s="33"/>
      <c r="D91" s="33"/>
      <c r="E91" s="33"/>
      <c r="F91" s="33"/>
      <c r="G91" s="33"/>
      <c r="H91" s="33"/>
      <c r="I91" s="34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5"/>
      <c r="V91" s="35"/>
      <c r="W91" s="33"/>
      <c r="X91" s="33"/>
      <c r="Y91" s="33"/>
      <c r="Z91" s="33"/>
    </row>
    <row r="92" spans="1:26">
      <c r="A92" s="33"/>
      <c r="B92" s="16"/>
      <c r="C92" s="33"/>
      <c r="D92" s="33"/>
      <c r="E92" s="33"/>
      <c r="F92" s="33"/>
      <c r="G92" s="33"/>
      <c r="H92" s="33"/>
      <c r="I92" s="34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5"/>
      <c r="V92" s="35"/>
      <c r="W92" s="33"/>
      <c r="X92" s="33"/>
      <c r="Y92" s="33"/>
      <c r="Z92" s="33"/>
    </row>
    <row r="93" spans="1:26">
      <c r="A93" s="33"/>
      <c r="B93" s="16"/>
      <c r="C93" s="33"/>
      <c r="D93" s="33"/>
      <c r="E93" s="33"/>
      <c r="F93" s="33"/>
      <c r="G93" s="33"/>
      <c r="H93" s="33"/>
      <c r="I93" s="34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5"/>
      <c r="V93" s="35"/>
      <c r="W93" s="33"/>
      <c r="X93" s="33"/>
      <c r="Y93" s="33"/>
      <c r="Z93" s="33"/>
    </row>
    <row r="94" spans="1:26">
      <c r="A94" s="33"/>
      <c r="B94" s="16"/>
      <c r="C94" s="33"/>
      <c r="D94" s="33"/>
      <c r="E94" s="33"/>
      <c r="F94" s="33"/>
      <c r="G94" s="33"/>
      <c r="H94" s="33"/>
      <c r="I94" s="34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5"/>
      <c r="V94" s="35"/>
      <c r="W94" s="33"/>
      <c r="X94" s="33"/>
      <c r="Y94" s="33"/>
      <c r="Z94" s="33"/>
    </row>
    <row r="95" spans="1:26">
      <c r="A95" s="33"/>
      <c r="B95" s="16"/>
      <c r="C95" s="33"/>
      <c r="D95" s="33"/>
      <c r="E95" s="33"/>
      <c r="F95" s="33"/>
      <c r="G95" s="33"/>
      <c r="H95" s="33"/>
      <c r="I95" s="34"/>
      <c r="J95" s="33"/>
      <c r="K95" s="33"/>
      <c r="L95" s="33"/>
      <c r="M95" s="33"/>
      <c r="N95" s="33"/>
      <c r="O95" s="33"/>
      <c r="P95" s="33"/>
      <c r="Q95" s="33"/>
      <c r="R95" s="33"/>
      <c r="S95" s="35"/>
      <c r="T95" s="33"/>
      <c r="U95" s="35"/>
      <c r="V95" s="35"/>
      <c r="W95" s="33"/>
      <c r="X95" s="33"/>
      <c r="Y95" s="33"/>
      <c r="Z95" s="33"/>
    </row>
    <row r="96" spans="1:26">
      <c r="A96" s="33"/>
      <c r="B96" s="16"/>
      <c r="C96" s="33"/>
      <c r="D96" s="33"/>
      <c r="E96" s="33"/>
      <c r="F96" s="33"/>
      <c r="G96" s="33"/>
      <c r="H96" s="33"/>
      <c r="I96" s="34"/>
      <c r="J96" s="33"/>
      <c r="K96" s="33"/>
      <c r="L96" s="33"/>
      <c r="M96" s="33"/>
      <c r="N96" s="33"/>
      <c r="O96" s="33"/>
      <c r="P96" s="33"/>
      <c r="Q96" s="33"/>
      <c r="R96" s="33"/>
      <c r="S96" s="35"/>
      <c r="T96" s="33"/>
      <c r="U96" s="35"/>
      <c r="V96" s="35"/>
      <c r="W96" s="33"/>
      <c r="X96" s="33"/>
      <c r="Y96" s="33"/>
      <c r="Z96" s="33"/>
    </row>
    <row r="97" spans="1:26">
      <c r="A97" s="33"/>
      <c r="B97" s="16"/>
      <c r="C97" s="33"/>
      <c r="D97" s="33"/>
      <c r="E97" s="33"/>
      <c r="F97" s="33"/>
      <c r="G97" s="33"/>
      <c r="H97" s="33"/>
      <c r="I97" s="34"/>
      <c r="J97" s="33"/>
      <c r="K97" s="33"/>
      <c r="L97" s="33"/>
      <c r="M97" s="33"/>
      <c r="N97" s="33"/>
      <c r="O97" s="33"/>
      <c r="P97" s="33"/>
      <c r="Q97" s="33"/>
      <c r="R97" s="33"/>
      <c r="S97" s="35"/>
      <c r="T97" s="33"/>
      <c r="U97" s="35"/>
      <c r="V97" s="35"/>
      <c r="W97" s="33"/>
      <c r="X97" s="33"/>
      <c r="Y97" s="33"/>
      <c r="Z97" s="33"/>
    </row>
    <row r="98" spans="1:26">
      <c r="A98" s="33"/>
      <c r="B98" s="16"/>
      <c r="C98" s="33"/>
      <c r="D98" s="33"/>
      <c r="E98" s="33"/>
      <c r="F98" s="33"/>
      <c r="G98" s="33"/>
      <c r="H98" s="33"/>
      <c r="I98" s="34"/>
      <c r="J98" s="33"/>
      <c r="K98" s="33"/>
      <c r="L98" s="33"/>
      <c r="M98" s="33"/>
      <c r="N98" s="33"/>
      <c r="O98" s="33"/>
      <c r="P98" s="33"/>
      <c r="Q98" s="33"/>
      <c r="R98" s="33"/>
      <c r="S98" s="35"/>
      <c r="T98" s="33"/>
      <c r="U98" s="35"/>
      <c r="V98" s="35"/>
      <c r="W98" s="33"/>
      <c r="X98" s="33"/>
      <c r="Y98" s="33"/>
      <c r="Z98" s="33"/>
    </row>
    <row r="99" spans="1:26">
      <c r="A99" s="33"/>
      <c r="B99" s="16"/>
      <c r="C99" s="33"/>
      <c r="D99" s="33"/>
      <c r="E99" s="33"/>
      <c r="F99" s="33"/>
      <c r="G99" s="33"/>
      <c r="H99" s="33"/>
      <c r="I99" s="34"/>
      <c r="J99" s="33"/>
      <c r="K99" s="33"/>
      <c r="L99" s="33"/>
      <c r="M99" s="33"/>
      <c r="N99" s="33"/>
      <c r="O99" s="33"/>
      <c r="P99" s="33"/>
      <c r="Q99" s="33"/>
      <c r="R99" s="33"/>
      <c r="S99" s="35"/>
      <c r="T99" s="33"/>
      <c r="U99" s="35"/>
      <c r="V99" s="35"/>
      <c r="W99" s="33"/>
      <c r="X99" s="33"/>
      <c r="Y99" s="33"/>
      <c r="Z99" s="33"/>
    </row>
    <row r="100" spans="1:26">
      <c r="A100" s="33"/>
      <c r="B100" s="16"/>
      <c r="C100" s="33"/>
      <c r="D100" s="33"/>
      <c r="E100" s="33"/>
      <c r="F100" s="33"/>
      <c r="G100" s="33"/>
      <c r="H100" s="33"/>
      <c r="I100" s="34"/>
      <c r="J100" s="33"/>
      <c r="K100" s="33"/>
      <c r="L100" s="33"/>
      <c r="M100" s="33"/>
      <c r="N100" s="33"/>
      <c r="O100" s="33"/>
      <c r="P100" s="33"/>
      <c r="Q100" s="33"/>
      <c r="R100" s="33"/>
      <c r="S100" s="35"/>
      <c r="T100" s="33"/>
      <c r="U100" s="35"/>
      <c r="V100" s="35"/>
      <c r="W100" s="33"/>
      <c r="X100" s="33"/>
      <c r="Y100" s="33"/>
      <c r="Z100" s="33"/>
    </row>
    <row r="101" spans="1:26">
      <c r="A101" s="33"/>
      <c r="B101" s="16"/>
      <c r="C101" s="33"/>
      <c r="D101" s="33"/>
      <c r="E101" s="33"/>
      <c r="F101" s="33"/>
      <c r="G101" s="33"/>
      <c r="H101" s="33"/>
      <c r="I101" s="34"/>
      <c r="J101" s="33"/>
      <c r="K101" s="33"/>
      <c r="L101" s="33"/>
      <c r="M101" s="33"/>
      <c r="N101" s="33"/>
      <c r="O101" s="33"/>
      <c r="P101" s="33"/>
      <c r="Q101" s="33"/>
      <c r="R101" s="33"/>
      <c r="S101" s="35"/>
      <c r="T101" s="33"/>
      <c r="U101" s="35"/>
      <c r="V101" s="35"/>
      <c r="W101" s="33"/>
      <c r="X101" s="33"/>
      <c r="Y101" s="33"/>
      <c r="Z101" s="33"/>
    </row>
    <row r="102" spans="1:26">
      <c r="A102" s="33"/>
      <c r="B102" s="16"/>
      <c r="C102" s="33"/>
      <c r="D102" s="33"/>
      <c r="E102" s="33"/>
      <c r="F102" s="33"/>
      <c r="G102" s="33"/>
      <c r="H102" s="33"/>
      <c r="I102" s="34"/>
      <c r="J102" s="33"/>
      <c r="K102" s="33"/>
      <c r="L102" s="33"/>
      <c r="M102" s="33"/>
      <c r="N102" s="33"/>
      <c r="O102" s="33"/>
      <c r="P102" s="33"/>
      <c r="Q102" s="33"/>
      <c r="R102" s="33"/>
      <c r="S102" s="35"/>
      <c r="T102" s="33"/>
      <c r="U102" s="35"/>
      <c r="V102" s="35"/>
      <c r="W102" s="33"/>
      <c r="X102" s="33"/>
      <c r="Y102" s="33"/>
      <c r="Z102" s="33"/>
    </row>
    <row r="103" spans="1:26">
      <c r="B103" s="15"/>
      <c r="C103" s="8"/>
    </row>
    <row r="104" spans="1:26">
      <c r="B104" s="16"/>
      <c r="C104" s="8"/>
      <c r="D104" s="9"/>
    </row>
    <row r="105" spans="1:26">
      <c r="B105" s="16"/>
      <c r="C105" s="9"/>
      <c r="D105" s="9"/>
    </row>
    <row r="106" spans="1:26">
      <c r="B106" s="16"/>
      <c r="C106" s="9"/>
      <c r="D106" s="9"/>
    </row>
    <row r="107" spans="1:26">
      <c r="B107" s="16"/>
      <c r="C107" s="9"/>
    </row>
    <row r="108" spans="1:26">
      <c r="B108" s="16"/>
      <c r="C108" s="9"/>
      <c r="D108" s="9"/>
    </row>
  </sheetData>
  <sheetProtection password="8414" sheet="1" objects="1" scenarios="1"/>
  <mergeCells count="21">
    <mergeCell ref="B1:S1"/>
    <mergeCell ref="C32:D32"/>
    <mergeCell ref="I32:I33"/>
    <mergeCell ref="S32:Z33"/>
    <mergeCell ref="C33:D33"/>
    <mergeCell ref="M33:N33"/>
    <mergeCell ref="Q33:Q34"/>
    <mergeCell ref="K32:L32"/>
    <mergeCell ref="K33:L33"/>
    <mergeCell ref="P32:Q32"/>
    <mergeCell ref="M32:O32"/>
    <mergeCell ref="O33:O34"/>
    <mergeCell ref="P33:P34"/>
    <mergeCell ref="A2:B2"/>
    <mergeCell ref="A3:B3"/>
    <mergeCell ref="A4:B4"/>
    <mergeCell ref="A5:B5"/>
    <mergeCell ref="AB32:AB34"/>
    <mergeCell ref="AC32:AC34"/>
    <mergeCell ref="AD32:AD34"/>
    <mergeCell ref="AA32:AA33"/>
  </mergeCells>
  <phoneticPr fontId="2" type="noConversion"/>
  <dataValidations xWindow="178" yWindow="326" count="3"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输入错误" prompt="RF、FM、M、T或G" sqref="C4">
      <formula1>OR(C4="RF",C4="FM",C4="M",C4="T",C4="G")</formula1>
    </dataValidation>
    <dataValidation type="custom" allowBlank="1" showInputMessage="1" showErrorMessage="1" error="错误" prompt="10,16,25,40,63,100" sqref="C2">
      <formula1>OR(C2=10,C2=16,C2=25,C2=40,C2=63,C2=100)</formula1>
    </dataValidation>
  </dataValidations>
  <hyperlinks>
    <hyperlink ref="H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94"/>
  <sheetViews>
    <sheetView zoomScale="85" zoomScaleNormal="85" workbookViewId="0">
      <selection activeCell="E3" sqref="E3"/>
    </sheetView>
  </sheetViews>
  <sheetFormatPr defaultRowHeight="14.25"/>
  <cols>
    <col min="2" max="2" width="8.625" style="27" customWidth="1"/>
    <col min="3" max="12" width="8.625" customWidth="1"/>
    <col min="13" max="13" width="12.5" customWidth="1"/>
  </cols>
  <sheetData>
    <row r="1" spans="1:14" ht="30" customHeight="1">
      <c r="A1" s="311" t="s">
        <v>92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4" ht="30" customHeight="1">
      <c r="A2" s="276" t="s">
        <v>220</v>
      </c>
      <c r="B2" s="277"/>
      <c r="C2" s="130">
        <v>6</v>
      </c>
      <c r="D2" s="97"/>
      <c r="E2" s="97"/>
      <c r="F2" s="97"/>
      <c r="G2" s="97"/>
      <c r="H2" s="97"/>
      <c r="I2" s="102"/>
      <c r="J2" s="102"/>
      <c r="K2" s="102"/>
      <c r="L2" s="91"/>
      <c r="M2" s="91"/>
      <c r="N2" s="9"/>
    </row>
    <row r="3" spans="1:14" ht="30" customHeight="1">
      <c r="A3" s="276" t="s">
        <v>233</v>
      </c>
      <c r="B3" s="277"/>
      <c r="C3" s="130">
        <v>150</v>
      </c>
      <c r="D3" s="97"/>
      <c r="E3" s="97"/>
      <c r="F3" s="97"/>
      <c r="G3" s="97"/>
      <c r="H3" s="153" t="s">
        <v>219</v>
      </c>
      <c r="I3" s="102"/>
      <c r="J3" s="102"/>
      <c r="K3" s="102"/>
      <c r="L3" s="91"/>
      <c r="M3" s="91"/>
      <c r="N3" s="9"/>
    </row>
    <row r="4" spans="1:14" ht="30" customHeight="1">
      <c r="A4" s="276" t="s">
        <v>153</v>
      </c>
      <c r="B4" s="277"/>
      <c r="C4" s="130" t="s">
        <v>244</v>
      </c>
      <c r="D4" s="97"/>
      <c r="E4" s="97"/>
      <c r="F4" s="97"/>
      <c r="G4" s="97"/>
      <c r="H4" s="97"/>
      <c r="I4" s="102"/>
      <c r="J4" s="102"/>
      <c r="K4" s="102"/>
      <c r="L4" s="91"/>
      <c r="M4" s="91"/>
      <c r="N4" s="9"/>
    </row>
    <row r="5" spans="1:14" ht="16.5" customHeight="1">
      <c r="A5" s="103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91"/>
      <c r="M5" s="91"/>
      <c r="N5" s="9"/>
    </row>
    <row r="6" spans="1:14" ht="30" customHeight="1">
      <c r="A6" s="131" t="s">
        <v>198</v>
      </c>
      <c r="B6" s="131" t="s">
        <v>199</v>
      </c>
      <c r="C6" s="131" t="s">
        <v>200</v>
      </c>
      <c r="D6" s="131" t="s">
        <v>201</v>
      </c>
      <c r="E6" s="131" t="s">
        <v>12</v>
      </c>
      <c r="F6" s="131" t="s">
        <v>14</v>
      </c>
      <c r="G6" s="131" t="s">
        <v>16</v>
      </c>
      <c r="H6" s="131" t="s">
        <v>205</v>
      </c>
      <c r="I6" s="131" t="s">
        <v>224</v>
      </c>
      <c r="J6" s="131" t="s">
        <v>225</v>
      </c>
      <c r="K6" s="131" t="s">
        <v>226</v>
      </c>
      <c r="L6" s="131" t="s">
        <v>139</v>
      </c>
      <c r="M6" s="131" t="s">
        <v>242</v>
      </c>
      <c r="N6" s="9"/>
    </row>
    <row r="7" spans="1:14" ht="30" customHeight="1">
      <c r="A7" s="129">
        <f>C3</f>
        <v>150</v>
      </c>
      <c r="B7" s="129">
        <f t="array" ref="B7">INDEX(C$35:C$94,MATCH($C$2&amp;$C$3,ThPN&amp;ThDN,0))</f>
        <v>168.3</v>
      </c>
      <c r="C7" s="129">
        <f t="array" ref="C7">INDEX(D$35:D$94,MATCH($C$2&amp;$C$3,ThPN&amp;ThDN,0))</f>
        <v>265</v>
      </c>
      <c r="D7" s="129">
        <f t="array" ref="D7">INDEX(E$35:E$94,MATCH($C$2&amp;$C$3,ThPN&amp;ThDN,0))</f>
        <v>225</v>
      </c>
      <c r="E7" s="129">
        <f t="array" ref="E7">INDEX(F$35:F$94,MATCH($C$2&amp;$C$3,ThPN&amp;ThDN,0))</f>
        <v>18</v>
      </c>
      <c r="F7" s="129">
        <f t="array" ref="F7">INDEX(G$35:G$94,MATCH($C$2&amp;$C$3,ThPN&amp;ThDN,0))</f>
        <v>8</v>
      </c>
      <c r="G7" s="129" t="str">
        <f t="array" ref="G7">INDEX(H$35:H$94,MATCH($C$2&amp;$C$3,ThPN&amp;ThDN,0))</f>
        <v>M16</v>
      </c>
      <c r="H7" s="129">
        <f t="array" ref="H7">INDEX(I$35:I$94,MATCH($C$2&amp;$C$3,ThPN&amp;ThDN,0))</f>
        <v>18</v>
      </c>
      <c r="I7" s="129">
        <f t="array" ref="I7">INDEX(J$35:J$94,MATCH($C$2&amp;$C$3,ThPN&amp;ThDN,0))</f>
        <v>185</v>
      </c>
      <c r="J7" s="129">
        <f t="array" ref="J7">INDEX(K$35:K$94,MATCH($C$2&amp;$C$3,ThPN&amp;ThDN,0))</f>
        <v>10</v>
      </c>
      <c r="K7" s="129">
        <f t="array" ref="K7">INDEX(L$35:L$94,MATCH($C$2&amp;$C$3,ThPN&amp;ThDN,0))</f>
        <v>44</v>
      </c>
      <c r="L7" s="129">
        <f t="array" ref="L7">INDEX(N$35:N$94,MATCH($C$2&amp;$C$3,ThPN&amp;ThDN,0))</f>
        <v>5</v>
      </c>
      <c r="M7" s="129">
        <f t="array" ref="M7">INDEX(M$35:M$94,MATCH($C$2&amp;$C$3,ThPN&amp;ThDN,0))</f>
        <v>6</v>
      </c>
      <c r="N7" s="9"/>
    </row>
    <row r="8" spans="1:14" ht="30" customHeight="1">
      <c r="A8" s="131" t="s">
        <v>209</v>
      </c>
      <c r="B8" s="131" t="s">
        <v>27</v>
      </c>
      <c r="C8" s="131" t="s">
        <v>270</v>
      </c>
      <c r="D8" s="131" t="s">
        <v>271</v>
      </c>
      <c r="E8" s="131" t="s">
        <v>272</v>
      </c>
      <c r="F8" s="133"/>
      <c r="G8" s="133"/>
      <c r="H8" s="133"/>
      <c r="I8" s="105"/>
      <c r="J8" s="105"/>
      <c r="K8" s="105"/>
      <c r="L8" s="91"/>
      <c r="M8" s="91"/>
      <c r="N8" s="9"/>
    </row>
    <row r="9" spans="1:14" ht="30" customHeight="1">
      <c r="A9" s="129">
        <f t="array" ref="A9">IF($C$4="FF","-",INDEX(O$35:O$94,MATCH($C$2&amp;$C$3,ThPN&amp;ThDN,0)))</f>
        <v>202</v>
      </c>
      <c r="B9" s="129">
        <f t="array" ref="B9">IF($C$4="FF","-",INDEX(P$35:P$94,MATCH($C$2&amp;$C$3,ThPN&amp;ThDN,0)))</f>
        <v>2</v>
      </c>
      <c r="C9" s="129">
        <f t="array" ref="C9">INDEX(Q$35:Q$94,MATCH($C$2&amp;$C$3,ThPN&amp;ThDN,0))</f>
        <v>60</v>
      </c>
      <c r="D9" s="129">
        <f t="array" ref="D9">INDEX(R$35:R$94,MATCH($C$2&amp;$C$3,ThPN&amp;ThDN,0))</f>
        <v>85</v>
      </c>
      <c r="E9" s="129" t="str">
        <f t="array" ref="E9">INDEX(S$35:S$94,MATCH($C$2&amp;$C$3,ThPN&amp;ThDN,0))</f>
        <v>-</v>
      </c>
      <c r="F9" s="134"/>
      <c r="G9" s="134"/>
      <c r="H9" s="134"/>
      <c r="I9" s="102"/>
      <c r="J9" s="102"/>
      <c r="K9" s="102"/>
      <c r="L9" s="91"/>
      <c r="M9" s="91"/>
      <c r="N9" s="9"/>
    </row>
    <row r="10" spans="1:14" ht="20.100000000000001" customHeight="1">
      <c r="A10" s="134"/>
      <c r="B10" s="134"/>
      <c r="C10" s="134"/>
      <c r="D10" s="134"/>
      <c r="E10" s="134"/>
      <c r="F10" s="134"/>
      <c r="G10" s="134"/>
      <c r="H10" s="134"/>
      <c r="I10" s="102"/>
      <c r="J10" s="102"/>
      <c r="K10" s="102"/>
      <c r="L10" s="91"/>
      <c r="M10" s="91"/>
      <c r="N10" s="9"/>
    </row>
    <row r="11" spans="1:14" ht="20.100000000000001" customHeight="1">
      <c r="A11" s="134"/>
      <c r="B11" s="134"/>
      <c r="C11" s="134"/>
      <c r="D11" s="134"/>
      <c r="E11" s="134"/>
      <c r="F11" s="134"/>
      <c r="G11" s="134"/>
      <c r="H11" s="134"/>
      <c r="I11" s="102"/>
      <c r="J11" s="102"/>
      <c r="K11" s="102"/>
      <c r="L11" s="91"/>
      <c r="M11" s="91"/>
      <c r="N11" s="9"/>
    </row>
    <row r="12" spans="1:14" ht="20.100000000000001" customHeight="1">
      <c r="A12" s="134"/>
      <c r="B12" s="134"/>
      <c r="C12" s="134"/>
      <c r="D12" s="134"/>
      <c r="E12" s="134"/>
      <c r="F12" s="134"/>
      <c r="G12" s="134"/>
      <c r="H12" s="134"/>
      <c r="I12" s="102"/>
      <c r="J12" s="102"/>
      <c r="K12" s="102"/>
      <c r="L12" s="91"/>
      <c r="M12" s="91"/>
      <c r="N12" s="9"/>
    </row>
    <row r="13" spans="1:14" ht="20.100000000000001" customHeight="1">
      <c r="A13" s="134"/>
      <c r="B13" s="134"/>
      <c r="C13" s="134"/>
      <c r="D13" s="134"/>
      <c r="E13" s="134"/>
      <c r="F13" s="134"/>
      <c r="G13" s="134"/>
      <c r="H13" s="134"/>
      <c r="I13" s="102"/>
      <c r="J13" s="102"/>
      <c r="K13" s="102"/>
      <c r="L13" s="91"/>
      <c r="M13" s="91"/>
      <c r="N13" s="9"/>
    </row>
    <row r="14" spans="1:14" ht="20.100000000000001" customHeight="1">
      <c r="A14" s="134"/>
      <c r="B14" s="134"/>
      <c r="C14" s="134"/>
      <c r="D14" s="134"/>
      <c r="E14" s="134"/>
      <c r="F14" s="134"/>
      <c r="G14" s="134"/>
      <c r="H14" s="134"/>
      <c r="I14" s="102"/>
      <c r="J14" s="102"/>
      <c r="K14" s="102"/>
      <c r="L14" s="91"/>
      <c r="M14" s="91"/>
      <c r="N14" s="9"/>
    </row>
    <row r="15" spans="1:14" ht="20.100000000000001" customHeight="1">
      <c r="A15" s="134"/>
      <c r="B15" s="134"/>
      <c r="C15" s="134"/>
      <c r="D15" s="134"/>
      <c r="E15" s="134"/>
      <c r="F15" s="134"/>
      <c r="G15" s="134"/>
      <c r="H15" s="134"/>
      <c r="I15" s="102"/>
      <c r="J15" s="102"/>
      <c r="K15" s="102"/>
      <c r="L15" s="91"/>
      <c r="M15" s="91"/>
      <c r="N15" s="9"/>
    </row>
    <row r="16" spans="1:14" ht="20.100000000000001" customHeight="1">
      <c r="A16" s="134"/>
      <c r="B16" s="134"/>
      <c r="C16" s="134"/>
      <c r="D16" s="134"/>
      <c r="E16" s="134"/>
      <c r="F16" s="134"/>
      <c r="G16" s="134"/>
      <c r="H16" s="134"/>
      <c r="I16" s="155"/>
      <c r="J16" s="155"/>
      <c r="K16" s="155"/>
      <c r="L16" s="156"/>
      <c r="M16" s="156"/>
      <c r="N16" s="9"/>
    </row>
    <row r="17" spans="1:19" ht="20.100000000000001" customHeight="1">
      <c r="A17" s="134"/>
      <c r="B17" s="134"/>
      <c r="C17" s="134"/>
      <c r="D17" s="134"/>
      <c r="E17" s="134"/>
      <c r="F17" s="134"/>
      <c r="G17" s="134"/>
      <c r="H17" s="134"/>
      <c r="I17" s="155"/>
      <c r="J17" s="155"/>
      <c r="K17" s="155"/>
      <c r="L17" s="156"/>
      <c r="M17" s="156"/>
      <c r="N17" s="9"/>
    </row>
    <row r="18" spans="1:19" ht="20.100000000000001" customHeight="1">
      <c r="A18" s="134"/>
      <c r="B18" s="134"/>
      <c r="C18" s="134"/>
      <c r="D18" s="134"/>
      <c r="E18" s="134"/>
      <c r="F18" s="134"/>
      <c r="G18" s="134"/>
      <c r="H18" s="134"/>
      <c r="I18" s="155"/>
      <c r="J18" s="155"/>
      <c r="K18" s="155"/>
      <c r="L18" s="156"/>
      <c r="M18" s="156"/>
      <c r="N18" s="9"/>
    </row>
    <row r="19" spans="1:19" ht="20.100000000000001" customHeight="1">
      <c r="A19" s="134"/>
      <c r="B19" s="134"/>
      <c r="C19" s="134"/>
      <c r="D19" s="134"/>
      <c r="E19" s="134"/>
      <c r="F19" s="134"/>
      <c r="G19" s="134"/>
      <c r="H19" s="134"/>
      <c r="I19" s="155"/>
      <c r="J19" s="155"/>
      <c r="K19" s="155"/>
      <c r="L19" s="156"/>
      <c r="M19" s="156"/>
      <c r="N19" s="9"/>
    </row>
    <row r="20" spans="1:19" ht="20.100000000000001" customHeight="1">
      <c r="A20" s="134"/>
      <c r="B20" s="134"/>
      <c r="C20" s="134"/>
      <c r="D20" s="134"/>
      <c r="E20" s="134"/>
      <c r="F20" s="134"/>
      <c r="G20" s="134"/>
      <c r="H20" s="134"/>
      <c r="I20" s="155"/>
      <c r="J20" s="155"/>
      <c r="K20" s="155"/>
      <c r="L20" s="156"/>
      <c r="M20" s="156"/>
      <c r="N20" s="9"/>
    </row>
    <row r="21" spans="1:19" ht="20.100000000000001" customHeight="1">
      <c r="A21" s="134"/>
      <c r="B21" s="134"/>
      <c r="C21" s="134"/>
      <c r="D21" s="134"/>
      <c r="E21" s="134"/>
      <c r="F21" s="134"/>
      <c r="G21" s="134"/>
      <c r="H21" s="134"/>
      <c r="I21" s="155"/>
      <c r="J21" s="155"/>
      <c r="K21" s="155"/>
      <c r="L21" s="156"/>
      <c r="M21" s="156"/>
      <c r="N21" s="9"/>
    </row>
    <row r="22" spans="1:19" ht="20.100000000000001" customHeight="1">
      <c r="A22" s="134"/>
      <c r="B22" s="134"/>
      <c r="C22" s="134"/>
      <c r="D22" s="134"/>
      <c r="E22" s="134"/>
      <c r="F22" s="134"/>
      <c r="G22" s="134"/>
      <c r="H22" s="134"/>
      <c r="I22" s="155"/>
      <c r="J22" s="155"/>
      <c r="K22" s="155"/>
      <c r="L22" s="156"/>
      <c r="M22" s="156"/>
      <c r="N22" s="9"/>
    </row>
    <row r="23" spans="1:19" ht="20.100000000000001" customHeight="1">
      <c r="A23" s="134"/>
      <c r="B23" s="134"/>
      <c r="C23" s="134"/>
      <c r="D23" s="134"/>
      <c r="E23" s="134"/>
      <c r="F23" s="134"/>
      <c r="G23" s="134"/>
      <c r="H23" s="134"/>
      <c r="I23" s="155"/>
      <c r="J23" s="155"/>
      <c r="K23" s="155"/>
      <c r="L23" s="156"/>
      <c r="M23" s="156"/>
      <c r="N23" s="9"/>
    </row>
    <row r="24" spans="1:19" ht="20.100000000000001" customHeight="1">
      <c r="A24" s="134"/>
      <c r="B24" s="134"/>
      <c r="C24" s="134"/>
      <c r="D24" s="134"/>
      <c r="E24" s="134"/>
      <c r="F24" s="134"/>
      <c r="G24" s="134"/>
      <c r="H24" s="134"/>
      <c r="I24" s="155"/>
      <c r="J24" s="155"/>
      <c r="K24" s="155"/>
      <c r="L24" s="156"/>
      <c r="M24" s="156"/>
      <c r="N24" s="9"/>
    </row>
    <row r="25" spans="1:19" ht="20.100000000000001" customHeight="1">
      <c r="A25" s="134"/>
      <c r="B25" s="134"/>
      <c r="C25" s="134"/>
      <c r="D25" s="134"/>
      <c r="E25" s="134"/>
      <c r="F25" s="134"/>
      <c r="G25" s="134"/>
      <c r="H25" s="134"/>
      <c r="I25" s="155"/>
      <c r="J25" s="155"/>
      <c r="K25" s="155"/>
      <c r="L25" s="156"/>
      <c r="M25" s="156"/>
      <c r="N25" s="9"/>
    </row>
    <row r="26" spans="1:19" ht="20.100000000000001" customHeight="1">
      <c r="A26" s="134"/>
      <c r="B26" s="134"/>
      <c r="C26" s="134"/>
      <c r="D26" s="134"/>
      <c r="E26" s="134"/>
      <c r="F26" s="134"/>
      <c r="G26" s="134"/>
      <c r="H26" s="134"/>
      <c r="I26" s="102"/>
      <c r="J26" s="102"/>
      <c r="K26" s="102"/>
      <c r="L26" s="91"/>
      <c r="M26" s="91"/>
      <c r="N26" s="9"/>
    </row>
    <row r="27" spans="1:19" ht="20.100000000000001" customHeight="1">
      <c r="A27" s="134"/>
      <c r="B27" s="134"/>
      <c r="C27" s="134"/>
      <c r="D27" s="134"/>
      <c r="E27" s="134"/>
      <c r="F27" s="134"/>
      <c r="G27" s="134"/>
      <c r="H27" s="134"/>
      <c r="I27" s="102"/>
      <c r="J27" s="102"/>
      <c r="K27" s="102"/>
      <c r="L27" s="91"/>
      <c r="M27" s="91"/>
      <c r="N27" s="9"/>
    </row>
    <row r="28" spans="1:19" ht="20.100000000000001" customHeight="1">
      <c r="A28" s="134"/>
      <c r="B28" s="134"/>
      <c r="C28" s="134"/>
      <c r="D28" s="134"/>
      <c r="E28" s="134"/>
      <c r="F28" s="134"/>
      <c r="G28" s="134"/>
      <c r="H28" s="134"/>
      <c r="I28" s="102"/>
      <c r="J28" s="102"/>
      <c r="K28" s="102"/>
      <c r="L28" s="91"/>
      <c r="M28" s="91"/>
      <c r="N28" s="9"/>
    </row>
    <row r="29" spans="1:19" ht="20.100000000000001" customHeight="1">
      <c r="A29" s="134"/>
      <c r="B29" s="134"/>
      <c r="C29" s="134"/>
      <c r="D29" s="134"/>
      <c r="E29" s="134"/>
      <c r="F29" s="134"/>
      <c r="G29" s="134"/>
      <c r="H29" s="134"/>
      <c r="I29" s="102"/>
      <c r="J29" s="102"/>
      <c r="K29" s="102"/>
      <c r="L29" s="91"/>
      <c r="M29" s="91"/>
      <c r="N29" s="9"/>
    </row>
    <row r="30" spans="1:19" ht="20.100000000000001" customHeight="1">
      <c r="A30" s="134"/>
      <c r="B30" s="134"/>
      <c r="C30" s="134"/>
      <c r="D30" s="134"/>
      <c r="E30" s="134"/>
      <c r="F30" s="134"/>
      <c r="G30" s="134"/>
      <c r="H30" s="134"/>
      <c r="I30" s="102"/>
      <c r="J30" s="102"/>
      <c r="K30" s="102"/>
      <c r="L30" s="91"/>
      <c r="M30" s="91"/>
      <c r="N30" s="9"/>
    </row>
    <row r="31" spans="1:19" ht="20.100000000000001" customHeight="1">
      <c r="A31" s="134"/>
      <c r="B31" s="13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139"/>
    </row>
    <row r="32" spans="1:19">
      <c r="A32" s="13" t="s">
        <v>21</v>
      </c>
      <c r="B32" s="14" t="s">
        <v>21</v>
      </c>
      <c r="C32" s="62" t="s">
        <v>93</v>
      </c>
      <c r="D32" s="3" t="s">
        <v>17</v>
      </c>
      <c r="E32" s="3" t="s">
        <v>7</v>
      </c>
      <c r="F32" s="3" t="s">
        <v>10</v>
      </c>
      <c r="G32" s="3" t="s">
        <v>10</v>
      </c>
      <c r="H32" s="295" t="s">
        <v>15</v>
      </c>
      <c r="I32" s="3" t="s">
        <v>17</v>
      </c>
      <c r="J32" s="294" t="s">
        <v>58</v>
      </c>
      <c r="K32" s="173"/>
      <c r="L32" s="3" t="s">
        <v>17</v>
      </c>
      <c r="M32" s="63" t="s">
        <v>95</v>
      </c>
      <c r="N32" s="293" t="s">
        <v>138</v>
      </c>
      <c r="O32" s="205" t="s">
        <v>243</v>
      </c>
      <c r="P32" s="241"/>
      <c r="Q32" s="169" t="s">
        <v>259</v>
      </c>
      <c r="R32" s="169" t="s">
        <v>268</v>
      </c>
      <c r="S32" s="169" t="s">
        <v>269</v>
      </c>
    </row>
    <row r="33" spans="1:19" ht="18.75">
      <c r="A33" s="13" t="s">
        <v>43</v>
      </c>
      <c r="B33" s="14" t="s">
        <v>20</v>
      </c>
      <c r="C33" s="49" t="s">
        <v>94</v>
      </c>
      <c r="D33" s="3" t="s">
        <v>24</v>
      </c>
      <c r="E33" s="3" t="s">
        <v>8</v>
      </c>
      <c r="F33" s="3" t="s">
        <v>11</v>
      </c>
      <c r="G33" s="3" t="s">
        <v>13</v>
      </c>
      <c r="H33" s="170"/>
      <c r="I33" s="3" t="s">
        <v>18</v>
      </c>
      <c r="J33" s="295" t="s">
        <v>59</v>
      </c>
      <c r="K33" s="295" t="s">
        <v>60</v>
      </c>
      <c r="L33" s="3" t="s">
        <v>61</v>
      </c>
      <c r="M33" s="63" t="s">
        <v>96</v>
      </c>
      <c r="N33" s="302"/>
      <c r="O33" s="242"/>
      <c r="P33" s="243"/>
      <c r="Q33" s="189"/>
      <c r="R33" s="189"/>
      <c r="S33" s="189"/>
    </row>
    <row r="34" spans="1:19">
      <c r="A34" s="13" t="s">
        <v>42</v>
      </c>
      <c r="B34" s="14" t="s">
        <v>0</v>
      </c>
      <c r="C34" s="3" t="s">
        <v>5</v>
      </c>
      <c r="D34" s="3" t="s">
        <v>1</v>
      </c>
      <c r="E34" s="3" t="s">
        <v>9</v>
      </c>
      <c r="F34" s="3" t="s">
        <v>12</v>
      </c>
      <c r="G34" s="3" t="s">
        <v>14</v>
      </c>
      <c r="H34" s="3" t="s">
        <v>16</v>
      </c>
      <c r="I34" s="3" t="s">
        <v>19</v>
      </c>
      <c r="J34" s="170"/>
      <c r="K34" s="170"/>
      <c r="L34" s="31" t="s">
        <v>62</v>
      </c>
      <c r="M34" s="13" t="s">
        <v>97</v>
      </c>
      <c r="N34" s="79" t="s">
        <v>139</v>
      </c>
      <c r="O34" s="93" t="s">
        <v>2</v>
      </c>
      <c r="P34" s="93" t="s">
        <v>27</v>
      </c>
      <c r="Q34" s="170"/>
      <c r="R34" s="170"/>
      <c r="S34" s="170"/>
    </row>
    <row r="35" spans="1:19">
      <c r="A35" s="48">
        <v>6</v>
      </c>
      <c r="B35" s="17">
        <v>10</v>
      </c>
      <c r="C35" s="48">
        <v>17.2</v>
      </c>
      <c r="D35" s="3">
        <v>75</v>
      </c>
      <c r="E35" s="3">
        <v>50</v>
      </c>
      <c r="F35" s="3">
        <v>11</v>
      </c>
      <c r="G35" s="3">
        <v>4</v>
      </c>
      <c r="H35" s="13" t="s">
        <v>51</v>
      </c>
      <c r="I35" s="3">
        <v>12</v>
      </c>
      <c r="J35" s="47">
        <v>25</v>
      </c>
      <c r="K35" s="47">
        <v>4</v>
      </c>
      <c r="L35" s="47">
        <v>20</v>
      </c>
      <c r="M35" s="64" t="s">
        <v>98</v>
      </c>
      <c r="N35" s="3">
        <v>0.5</v>
      </c>
      <c r="O35" s="25">
        <v>35</v>
      </c>
      <c r="P35" s="25">
        <v>2</v>
      </c>
      <c r="Q35" s="164">
        <v>40</v>
      </c>
      <c r="R35" s="164">
        <v>55</v>
      </c>
      <c r="S35" s="163" t="s">
        <v>263</v>
      </c>
    </row>
    <row r="36" spans="1:19">
      <c r="A36" s="3">
        <v>6</v>
      </c>
      <c r="B36" s="14">
        <v>15</v>
      </c>
      <c r="C36" s="3">
        <v>21.3</v>
      </c>
      <c r="D36" s="3">
        <v>80</v>
      </c>
      <c r="E36" s="3">
        <v>55</v>
      </c>
      <c r="F36" s="3">
        <v>11</v>
      </c>
      <c r="G36" s="3">
        <v>4</v>
      </c>
      <c r="H36" s="13" t="s">
        <v>51</v>
      </c>
      <c r="I36" s="3">
        <v>12</v>
      </c>
      <c r="J36" s="47">
        <v>30</v>
      </c>
      <c r="K36" s="47">
        <v>4</v>
      </c>
      <c r="L36" s="47">
        <v>20</v>
      </c>
      <c r="M36" s="65" t="s">
        <v>99</v>
      </c>
      <c r="N36" s="3">
        <v>0.5</v>
      </c>
      <c r="O36" s="5">
        <v>40</v>
      </c>
      <c r="P36" s="5">
        <v>2</v>
      </c>
      <c r="Q36" s="164">
        <v>40</v>
      </c>
      <c r="R36" s="164">
        <v>55</v>
      </c>
      <c r="S36" s="163" t="s">
        <v>263</v>
      </c>
    </row>
    <row r="37" spans="1:19">
      <c r="A37" s="3">
        <v>6</v>
      </c>
      <c r="B37" s="14">
        <v>20</v>
      </c>
      <c r="C37" s="3">
        <v>26.9</v>
      </c>
      <c r="D37" s="3">
        <v>90</v>
      </c>
      <c r="E37" s="3">
        <v>65</v>
      </c>
      <c r="F37" s="3">
        <v>11</v>
      </c>
      <c r="G37" s="3">
        <v>4</v>
      </c>
      <c r="H37" s="13" t="s">
        <v>51</v>
      </c>
      <c r="I37" s="3">
        <v>14</v>
      </c>
      <c r="J37" s="47">
        <v>40</v>
      </c>
      <c r="K37" s="47">
        <v>4</v>
      </c>
      <c r="L37" s="47">
        <v>24</v>
      </c>
      <c r="M37" s="66" t="s">
        <v>100</v>
      </c>
      <c r="N37" s="3">
        <v>0.5</v>
      </c>
      <c r="O37" s="5">
        <v>50</v>
      </c>
      <c r="P37" s="5">
        <v>2</v>
      </c>
      <c r="Q37" s="164">
        <v>45</v>
      </c>
      <c r="R37" s="164">
        <v>60</v>
      </c>
      <c r="S37" s="163" t="s">
        <v>263</v>
      </c>
    </row>
    <row r="38" spans="1:19">
      <c r="A38" s="3">
        <v>6</v>
      </c>
      <c r="B38" s="14">
        <v>25</v>
      </c>
      <c r="C38" s="3">
        <v>33.700000000000003</v>
      </c>
      <c r="D38" s="3">
        <v>100</v>
      </c>
      <c r="E38" s="3">
        <v>75</v>
      </c>
      <c r="F38" s="3">
        <v>11</v>
      </c>
      <c r="G38" s="3">
        <v>4</v>
      </c>
      <c r="H38" s="13" t="s">
        <v>51</v>
      </c>
      <c r="I38" s="3">
        <v>14</v>
      </c>
      <c r="J38" s="47">
        <v>50</v>
      </c>
      <c r="K38" s="47">
        <v>4</v>
      </c>
      <c r="L38" s="47">
        <v>24</v>
      </c>
      <c r="M38" s="5">
        <v>1</v>
      </c>
      <c r="N38" s="3">
        <v>1</v>
      </c>
      <c r="O38" s="5">
        <v>60</v>
      </c>
      <c r="P38" s="5">
        <v>2</v>
      </c>
      <c r="Q38" s="164">
        <v>45</v>
      </c>
      <c r="R38" s="164">
        <v>60</v>
      </c>
      <c r="S38" s="163" t="s">
        <v>263</v>
      </c>
    </row>
    <row r="39" spans="1:19">
      <c r="A39" s="3">
        <v>6</v>
      </c>
      <c r="B39" s="14">
        <v>32</v>
      </c>
      <c r="C39" s="3">
        <v>42.4</v>
      </c>
      <c r="D39" s="3">
        <v>120</v>
      </c>
      <c r="E39" s="3">
        <v>90</v>
      </c>
      <c r="F39" s="3">
        <v>14</v>
      </c>
      <c r="G39" s="3">
        <v>4</v>
      </c>
      <c r="H39" s="13" t="s">
        <v>64</v>
      </c>
      <c r="I39" s="3">
        <v>14</v>
      </c>
      <c r="J39" s="47">
        <v>60</v>
      </c>
      <c r="K39" s="47">
        <v>6</v>
      </c>
      <c r="L39" s="47">
        <v>26</v>
      </c>
      <c r="M39" s="67">
        <v>1.25</v>
      </c>
      <c r="N39" s="3">
        <v>1</v>
      </c>
      <c r="O39" s="5">
        <v>70</v>
      </c>
      <c r="P39" s="5">
        <v>2</v>
      </c>
      <c r="Q39" s="164">
        <v>50</v>
      </c>
      <c r="R39" s="164">
        <v>65</v>
      </c>
      <c r="S39" s="163" t="s">
        <v>263</v>
      </c>
    </row>
    <row r="40" spans="1:19">
      <c r="A40" s="3">
        <v>6</v>
      </c>
      <c r="B40" s="14">
        <v>40</v>
      </c>
      <c r="C40" s="3">
        <v>48.3</v>
      </c>
      <c r="D40" s="3">
        <v>130</v>
      </c>
      <c r="E40" s="3">
        <v>100</v>
      </c>
      <c r="F40" s="3">
        <v>14</v>
      </c>
      <c r="G40" s="3">
        <v>4</v>
      </c>
      <c r="H40" s="13" t="s">
        <v>64</v>
      </c>
      <c r="I40" s="3">
        <v>14</v>
      </c>
      <c r="J40" s="47">
        <v>70</v>
      </c>
      <c r="K40" s="47">
        <v>6</v>
      </c>
      <c r="L40" s="47">
        <v>26</v>
      </c>
      <c r="M40" s="68">
        <v>1.5</v>
      </c>
      <c r="N40" s="3">
        <v>1.5</v>
      </c>
      <c r="O40" s="5">
        <v>80</v>
      </c>
      <c r="P40" s="5">
        <v>2</v>
      </c>
      <c r="Q40" s="164">
        <v>50</v>
      </c>
      <c r="R40" s="164">
        <v>65</v>
      </c>
      <c r="S40" s="163" t="s">
        <v>263</v>
      </c>
    </row>
    <row r="41" spans="1:19">
      <c r="A41" s="3">
        <v>6</v>
      </c>
      <c r="B41" s="14">
        <v>50</v>
      </c>
      <c r="C41" s="3">
        <v>60.3</v>
      </c>
      <c r="D41" s="3">
        <v>140</v>
      </c>
      <c r="E41" s="3">
        <v>110</v>
      </c>
      <c r="F41" s="3">
        <v>14</v>
      </c>
      <c r="G41" s="3">
        <v>4</v>
      </c>
      <c r="H41" s="13" t="s">
        <v>64</v>
      </c>
      <c r="I41" s="3">
        <v>14</v>
      </c>
      <c r="J41" s="47">
        <v>80</v>
      </c>
      <c r="K41" s="47">
        <v>6</v>
      </c>
      <c r="L41" s="47">
        <v>28</v>
      </c>
      <c r="M41" s="5">
        <v>2</v>
      </c>
      <c r="N41" s="3">
        <v>1.5</v>
      </c>
      <c r="O41" s="5">
        <v>90</v>
      </c>
      <c r="P41" s="5">
        <v>2</v>
      </c>
      <c r="Q41" s="164">
        <v>50</v>
      </c>
      <c r="R41" s="164">
        <v>65</v>
      </c>
      <c r="S41" s="163" t="s">
        <v>263</v>
      </c>
    </row>
    <row r="42" spans="1:19">
      <c r="A42" s="3">
        <v>6</v>
      </c>
      <c r="B42" s="14">
        <v>65</v>
      </c>
      <c r="C42" s="3">
        <v>76.099999999999994</v>
      </c>
      <c r="D42" s="3">
        <v>160</v>
      </c>
      <c r="E42" s="3">
        <v>130</v>
      </c>
      <c r="F42" s="3">
        <v>14</v>
      </c>
      <c r="G42" s="3">
        <v>4</v>
      </c>
      <c r="H42" s="13" t="s">
        <v>64</v>
      </c>
      <c r="I42" s="3">
        <v>14</v>
      </c>
      <c r="J42" s="47">
        <v>100</v>
      </c>
      <c r="K42" s="47">
        <v>6</v>
      </c>
      <c r="L42" s="47">
        <v>32</v>
      </c>
      <c r="M42" s="68">
        <v>2.5</v>
      </c>
      <c r="N42" s="3">
        <v>2</v>
      </c>
      <c r="O42" s="5">
        <v>110</v>
      </c>
      <c r="P42" s="5">
        <v>2</v>
      </c>
      <c r="Q42" s="164">
        <v>50</v>
      </c>
      <c r="R42" s="164">
        <v>65</v>
      </c>
      <c r="S42" s="163" t="s">
        <v>263</v>
      </c>
    </row>
    <row r="43" spans="1:19">
      <c r="A43" s="3">
        <v>6</v>
      </c>
      <c r="B43" s="14">
        <v>80</v>
      </c>
      <c r="C43" s="3">
        <v>88.9</v>
      </c>
      <c r="D43" s="3">
        <v>190</v>
      </c>
      <c r="E43" s="3">
        <v>150</v>
      </c>
      <c r="F43" s="3">
        <v>18</v>
      </c>
      <c r="G43" s="3">
        <v>4</v>
      </c>
      <c r="H43" s="13" t="s">
        <v>65</v>
      </c>
      <c r="I43" s="3">
        <v>16</v>
      </c>
      <c r="J43" s="47">
        <v>110</v>
      </c>
      <c r="K43" s="47">
        <v>8</v>
      </c>
      <c r="L43" s="47">
        <v>34</v>
      </c>
      <c r="M43" s="5">
        <v>3</v>
      </c>
      <c r="N43" s="13">
        <v>3</v>
      </c>
      <c r="O43" s="5">
        <v>128</v>
      </c>
      <c r="P43" s="5">
        <v>2</v>
      </c>
      <c r="Q43" s="164">
        <v>55</v>
      </c>
      <c r="R43" s="164">
        <v>80</v>
      </c>
      <c r="S43" s="163" t="s">
        <v>263</v>
      </c>
    </row>
    <row r="44" spans="1:19">
      <c r="A44" s="3">
        <v>6</v>
      </c>
      <c r="B44" s="14">
        <v>100</v>
      </c>
      <c r="C44" s="3">
        <v>114.3</v>
      </c>
      <c r="D44" s="3">
        <v>210</v>
      </c>
      <c r="E44" s="3">
        <v>170</v>
      </c>
      <c r="F44" s="3">
        <v>18</v>
      </c>
      <c r="G44" s="3">
        <v>4</v>
      </c>
      <c r="H44" s="13" t="s">
        <v>65</v>
      </c>
      <c r="I44" s="3">
        <v>16</v>
      </c>
      <c r="J44" s="47">
        <v>130</v>
      </c>
      <c r="K44" s="47">
        <v>8</v>
      </c>
      <c r="L44" s="47">
        <v>40</v>
      </c>
      <c r="M44" s="5">
        <v>4</v>
      </c>
      <c r="N44" s="3">
        <v>3</v>
      </c>
      <c r="O44" s="5">
        <v>148</v>
      </c>
      <c r="P44" s="5">
        <v>2</v>
      </c>
      <c r="Q44" s="164">
        <v>55</v>
      </c>
      <c r="R44" s="164">
        <v>80</v>
      </c>
      <c r="S44" s="163" t="s">
        <v>263</v>
      </c>
    </row>
    <row r="45" spans="1:19">
      <c r="A45" s="3">
        <v>6</v>
      </c>
      <c r="B45" s="14">
        <v>125</v>
      </c>
      <c r="C45" s="3">
        <v>139.69999999999999</v>
      </c>
      <c r="D45" s="3">
        <v>240</v>
      </c>
      <c r="E45" s="3">
        <v>200</v>
      </c>
      <c r="F45" s="3">
        <v>18</v>
      </c>
      <c r="G45" s="3">
        <v>8</v>
      </c>
      <c r="H45" s="13" t="s">
        <v>65</v>
      </c>
      <c r="I45" s="3">
        <v>18</v>
      </c>
      <c r="J45" s="47">
        <v>160</v>
      </c>
      <c r="K45" s="47">
        <v>8</v>
      </c>
      <c r="L45" s="47">
        <v>44</v>
      </c>
      <c r="M45" s="5">
        <v>5</v>
      </c>
      <c r="N45" s="3">
        <v>4.5</v>
      </c>
      <c r="O45" s="5">
        <v>178</v>
      </c>
      <c r="P45" s="5">
        <v>2</v>
      </c>
      <c r="Q45" s="164">
        <v>60</v>
      </c>
      <c r="R45" s="164">
        <v>85</v>
      </c>
      <c r="S45" s="163" t="s">
        <v>263</v>
      </c>
    </row>
    <row r="46" spans="1:19">
      <c r="A46" s="21">
        <v>6</v>
      </c>
      <c r="B46" s="20">
        <v>150</v>
      </c>
      <c r="C46" s="21">
        <v>168.3</v>
      </c>
      <c r="D46" s="21">
        <v>265</v>
      </c>
      <c r="E46" s="21">
        <v>225</v>
      </c>
      <c r="F46" s="21">
        <v>18</v>
      </c>
      <c r="G46" s="21">
        <v>8</v>
      </c>
      <c r="H46" s="19" t="s">
        <v>65</v>
      </c>
      <c r="I46" s="21">
        <v>18</v>
      </c>
      <c r="J46" s="21">
        <v>185</v>
      </c>
      <c r="K46" s="21">
        <v>10</v>
      </c>
      <c r="L46" s="21">
        <v>44</v>
      </c>
      <c r="M46" s="21">
        <v>6</v>
      </c>
      <c r="N46" s="3">
        <v>5</v>
      </c>
      <c r="O46" s="5">
        <v>202</v>
      </c>
      <c r="P46" s="5">
        <v>2</v>
      </c>
      <c r="Q46" s="164">
        <v>60</v>
      </c>
      <c r="R46" s="164">
        <v>85</v>
      </c>
      <c r="S46" s="163" t="s">
        <v>263</v>
      </c>
    </row>
    <row r="47" spans="1:19">
      <c r="A47" s="48">
        <v>10</v>
      </c>
      <c r="B47" s="17">
        <v>10</v>
      </c>
      <c r="C47" s="48">
        <v>17.2</v>
      </c>
      <c r="D47" s="48">
        <v>90</v>
      </c>
      <c r="E47" s="48">
        <v>60</v>
      </c>
      <c r="F47" s="48">
        <v>14</v>
      </c>
      <c r="G47" s="48">
        <v>4</v>
      </c>
      <c r="H47" s="18" t="s">
        <v>64</v>
      </c>
      <c r="I47" s="48">
        <v>16</v>
      </c>
      <c r="J47" s="30">
        <v>30</v>
      </c>
      <c r="K47" s="30">
        <v>4</v>
      </c>
      <c r="L47" s="30">
        <v>22</v>
      </c>
      <c r="M47" s="64" t="s">
        <v>98</v>
      </c>
      <c r="N47" s="3">
        <v>0.5</v>
      </c>
      <c r="O47" s="25">
        <v>40</v>
      </c>
      <c r="P47" s="25">
        <v>2</v>
      </c>
      <c r="Q47" s="164">
        <v>50</v>
      </c>
      <c r="R47" s="164">
        <v>70</v>
      </c>
      <c r="S47" s="163" t="s">
        <v>263</v>
      </c>
    </row>
    <row r="48" spans="1:19">
      <c r="A48" s="3">
        <v>10</v>
      </c>
      <c r="B48" s="14">
        <v>15</v>
      </c>
      <c r="C48" s="3">
        <v>21.3</v>
      </c>
      <c r="D48" s="3">
        <v>95</v>
      </c>
      <c r="E48" s="3">
        <v>65</v>
      </c>
      <c r="F48" s="3">
        <v>14</v>
      </c>
      <c r="G48" s="3">
        <v>4</v>
      </c>
      <c r="H48" s="13" t="s">
        <v>64</v>
      </c>
      <c r="I48" s="3">
        <v>16</v>
      </c>
      <c r="J48" s="47">
        <v>35</v>
      </c>
      <c r="K48" s="47">
        <v>4</v>
      </c>
      <c r="L48" s="47">
        <v>22</v>
      </c>
      <c r="M48" s="65" t="s">
        <v>99</v>
      </c>
      <c r="N48" s="3">
        <v>0.5</v>
      </c>
      <c r="O48" s="5">
        <v>45</v>
      </c>
      <c r="P48" s="5">
        <v>2</v>
      </c>
      <c r="Q48" s="164">
        <v>50</v>
      </c>
      <c r="R48" s="164">
        <v>70</v>
      </c>
      <c r="S48" s="163" t="s">
        <v>263</v>
      </c>
    </row>
    <row r="49" spans="1:19">
      <c r="A49" s="3">
        <v>10</v>
      </c>
      <c r="B49" s="14">
        <v>20</v>
      </c>
      <c r="C49" s="3">
        <v>26.9</v>
      </c>
      <c r="D49" s="3">
        <v>105</v>
      </c>
      <c r="E49" s="3">
        <v>75</v>
      </c>
      <c r="F49" s="3">
        <v>14</v>
      </c>
      <c r="G49" s="3">
        <v>4</v>
      </c>
      <c r="H49" s="13" t="s">
        <v>64</v>
      </c>
      <c r="I49" s="3">
        <v>18</v>
      </c>
      <c r="J49" s="47">
        <v>45</v>
      </c>
      <c r="K49" s="47">
        <v>4</v>
      </c>
      <c r="L49" s="47">
        <v>26</v>
      </c>
      <c r="M49" s="66" t="s">
        <v>100</v>
      </c>
      <c r="N49" s="3">
        <v>1</v>
      </c>
      <c r="O49" s="5">
        <v>58</v>
      </c>
      <c r="P49" s="5">
        <v>2</v>
      </c>
      <c r="Q49" s="164">
        <v>55</v>
      </c>
      <c r="R49" s="164">
        <v>75</v>
      </c>
      <c r="S49" s="163" t="s">
        <v>263</v>
      </c>
    </row>
    <row r="50" spans="1:19">
      <c r="A50" s="3">
        <v>10</v>
      </c>
      <c r="B50" s="14">
        <v>25</v>
      </c>
      <c r="C50" s="3">
        <v>33.700000000000003</v>
      </c>
      <c r="D50" s="3">
        <v>115</v>
      </c>
      <c r="E50" s="3">
        <v>85</v>
      </c>
      <c r="F50" s="3">
        <v>14</v>
      </c>
      <c r="G50" s="3">
        <v>4</v>
      </c>
      <c r="H50" s="13" t="s">
        <v>64</v>
      </c>
      <c r="I50" s="3">
        <v>18</v>
      </c>
      <c r="J50" s="47">
        <v>52</v>
      </c>
      <c r="K50" s="47">
        <v>4</v>
      </c>
      <c r="L50" s="47">
        <v>28</v>
      </c>
      <c r="M50" s="5">
        <v>1</v>
      </c>
      <c r="N50" s="3">
        <v>1.5</v>
      </c>
      <c r="O50" s="5">
        <v>68</v>
      </c>
      <c r="P50" s="5">
        <v>2</v>
      </c>
      <c r="Q50" s="164">
        <v>55</v>
      </c>
      <c r="R50" s="164">
        <v>75</v>
      </c>
      <c r="S50" s="163" t="s">
        <v>263</v>
      </c>
    </row>
    <row r="51" spans="1:19">
      <c r="A51" s="3">
        <v>10</v>
      </c>
      <c r="B51" s="14">
        <v>32</v>
      </c>
      <c r="C51" s="3">
        <v>42.4</v>
      </c>
      <c r="D51" s="3">
        <v>140</v>
      </c>
      <c r="E51" s="3">
        <v>100</v>
      </c>
      <c r="F51" s="3">
        <v>18</v>
      </c>
      <c r="G51" s="3">
        <v>4</v>
      </c>
      <c r="H51" s="13" t="s">
        <v>65</v>
      </c>
      <c r="I51" s="3">
        <v>18</v>
      </c>
      <c r="J51" s="47">
        <v>60</v>
      </c>
      <c r="K51" s="47">
        <v>6</v>
      </c>
      <c r="L51" s="47">
        <v>30</v>
      </c>
      <c r="M51" s="67">
        <v>1.25</v>
      </c>
      <c r="N51" s="3">
        <v>2</v>
      </c>
      <c r="O51" s="5">
        <v>78</v>
      </c>
      <c r="P51" s="5">
        <v>2</v>
      </c>
      <c r="Q51" s="164">
        <v>60</v>
      </c>
      <c r="R51" s="164">
        <v>85</v>
      </c>
      <c r="S51" s="163" t="s">
        <v>263</v>
      </c>
    </row>
    <row r="52" spans="1:19">
      <c r="A52" s="3">
        <v>10</v>
      </c>
      <c r="B52" s="14">
        <v>40</v>
      </c>
      <c r="C52" s="3">
        <v>48.3</v>
      </c>
      <c r="D52" s="3">
        <v>150</v>
      </c>
      <c r="E52" s="3">
        <v>110</v>
      </c>
      <c r="F52" s="3">
        <v>18</v>
      </c>
      <c r="G52" s="3">
        <v>4</v>
      </c>
      <c r="H52" s="13" t="s">
        <v>65</v>
      </c>
      <c r="I52" s="3">
        <v>18</v>
      </c>
      <c r="J52" s="47">
        <v>70</v>
      </c>
      <c r="K52" s="47">
        <v>6</v>
      </c>
      <c r="L52" s="47">
        <v>32</v>
      </c>
      <c r="M52" s="68">
        <v>1.5</v>
      </c>
      <c r="N52" s="3">
        <v>2</v>
      </c>
      <c r="O52" s="5">
        <v>88</v>
      </c>
      <c r="P52" s="5">
        <v>2</v>
      </c>
      <c r="Q52" s="164">
        <v>60</v>
      </c>
      <c r="R52" s="164">
        <v>85</v>
      </c>
      <c r="S52" s="163" t="s">
        <v>263</v>
      </c>
    </row>
    <row r="53" spans="1:19">
      <c r="A53" s="3">
        <v>10</v>
      </c>
      <c r="B53" s="14">
        <v>50</v>
      </c>
      <c r="C53" s="3">
        <v>60.3</v>
      </c>
      <c r="D53" s="3">
        <v>165</v>
      </c>
      <c r="E53" s="3">
        <v>125</v>
      </c>
      <c r="F53" s="3">
        <v>18</v>
      </c>
      <c r="G53" s="3">
        <v>4</v>
      </c>
      <c r="H53" s="13" t="s">
        <v>65</v>
      </c>
      <c r="I53" s="3">
        <v>18</v>
      </c>
      <c r="J53" s="47">
        <v>84</v>
      </c>
      <c r="K53" s="47">
        <v>5</v>
      </c>
      <c r="L53" s="47">
        <v>28</v>
      </c>
      <c r="M53" s="5">
        <v>2</v>
      </c>
      <c r="N53" s="3">
        <v>2.5</v>
      </c>
      <c r="O53" s="5">
        <v>102</v>
      </c>
      <c r="P53" s="5">
        <v>2</v>
      </c>
      <c r="Q53" s="164">
        <v>60</v>
      </c>
      <c r="R53" s="164">
        <v>85</v>
      </c>
      <c r="S53" s="163" t="s">
        <v>263</v>
      </c>
    </row>
    <row r="54" spans="1:19">
      <c r="A54" s="3">
        <v>10</v>
      </c>
      <c r="B54" s="14">
        <v>65</v>
      </c>
      <c r="C54" s="3">
        <v>76.099999999999994</v>
      </c>
      <c r="D54" s="3">
        <v>185</v>
      </c>
      <c r="E54" s="3">
        <v>145</v>
      </c>
      <c r="F54" s="3">
        <v>18</v>
      </c>
      <c r="G54" s="3">
        <v>8</v>
      </c>
      <c r="H54" s="13" t="s">
        <v>65</v>
      </c>
      <c r="I54" s="3">
        <v>18</v>
      </c>
      <c r="J54" s="47">
        <v>104</v>
      </c>
      <c r="K54" s="47">
        <v>6</v>
      </c>
      <c r="L54" s="47">
        <v>32</v>
      </c>
      <c r="M54" s="68">
        <v>2.5</v>
      </c>
      <c r="N54" s="3">
        <v>3</v>
      </c>
      <c r="O54" s="5">
        <v>122</v>
      </c>
      <c r="P54" s="5">
        <v>2</v>
      </c>
      <c r="Q54" s="164">
        <v>60</v>
      </c>
      <c r="R54" s="164">
        <v>85</v>
      </c>
      <c r="S54" s="163" t="s">
        <v>263</v>
      </c>
    </row>
    <row r="55" spans="1:19">
      <c r="A55" s="3">
        <v>10</v>
      </c>
      <c r="B55" s="14">
        <v>80</v>
      </c>
      <c r="C55" s="3">
        <v>88.9</v>
      </c>
      <c r="D55" s="3">
        <v>200</v>
      </c>
      <c r="E55" s="3">
        <v>160</v>
      </c>
      <c r="F55" s="3">
        <v>18</v>
      </c>
      <c r="G55" s="3">
        <v>8</v>
      </c>
      <c r="H55" s="13" t="s">
        <v>65</v>
      </c>
      <c r="I55" s="3">
        <v>20</v>
      </c>
      <c r="J55" s="47">
        <v>118</v>
      </c>
      <c r="K55" s="47">
        <v>6</v>
      </c>
      <c r="L55" s="47">
        <v>34</v>
      </c>
      <c r="M55" s="5">
        <v>3</v>
      </c>
      <c r="N55" s="3">
        <v>4</v>
      </c>
      <c r="O55" s="39">
        <v>138</v>
      </c>
      <c r="P55" s="39">
        <v>2</v>
      </c>
      <c r="Q55" s="164">
        <v>65</v>
      </c>
      <c r="R55" s="164">
        <v>90</v>
      </c>
      <c r="S55" s="163" t="s">
        <v>263</v>
      </c>
    </row>
    <row r="56" spans="1:19">
      <c r="A56" s="3">
        <v>10</v>
      </c>
      <c r="B56" s="14">
        <v>100</v>
      </c>
      <c r="C56" s="3">
        <v>114.3</v>
      </c>
      <c r="D56" s="3">
        <v>220</v>
      </c>
      <c r="E56" s="3">
        <v>180</v>
      </c>
      <c r="F56" s="3">
        <v>18</v>
      </c>
      <c r="G56" s="3">
        <v>8</v>
      </c>
      <c r="H56" s="13" t="s">
        <v>65</v>
      </c>
      <c r="I56" s="3">
        <v>20</v>
      </c>
      <c r="J56" s="47">
        <v>140</v>
      </c>
      <c r="K56" s="47">
        <v>8</v>
      </c>
      <c r="L56" s="47">
        <v>40</v>
      </c>
      <c r="M56" s="5">
        <v>4</v>
      </c>
      <c r="N56" s="3">
        <v>4.5</v>
      </c>
      <c r="O56" s="5">
        <v>158</v>
      </c>
      <c r="P56" s="5">
        <v>2</v>
      </c>
      <c r="Q56" s="164">
        <v>65</v>
      </c>
      <c r="R56" s="164">
        <v>90</v>
      </c>
      <c r="S56" s="163" t="s">
        <v>263</v>
      </c>
    </row>
    <row r="57" spans="1:19">
      <c r="A57" s="3">
        <v>10</v>
      </c>
      <c r="B57" s="14">
        <v>125</v>
      </c>
      <c r="C57" s="3">
        <v>139.69999999999999</v>
      </c>
      <c r="D57" s="3">
        <v>250</v>
      </c>
      <c r="E57" s="3">
        <v>210</v>
      </c>
      <c r="F57" s="3">
        <v>18</v>
      </c>
      <c r="G57" s="3">
        <v>8</v>
      </c>
      <c r="H57" s="13" t="s">
        <v>65</v>
      </c>
      <c r="I57" s="3">
        <v>22</v>
      </c>
      <c r="J57" s="47">
        <v>168</v>
      </c>
      <c r="K57" s="47">
        <v>8</v>
      </c>
      <c r="L57" s="47">
        <v>44</v>
      </c>
      <c r="M57" s="5">
        <v>5</v>
      </c>
      <c r="N57" s="3">
        <v>6.5</v>
      </c>
      <c r="O57" s="5">
        <v>188</v>
      </c>
      <c r="P57" s="5">
        <v>2</v>
      </c>
      <c r="Q57" s="164">
        <v>70</v>
      </c>
      <c r="R57" s="164">
        <v>95</v>
      </c>
      <c r="S57" s="163" t="s">
        <v>263</v>
      </c>
    </row>
    <row r="58" spans="1:19">
      <c r="A58" s="21">
        <v>10</v>
      </c>
      <c r="B58" s="20">
        <v>150</v>
      </c>
      <c r="C58" s="21">
        <v>168.3</v>
      </c>
      <c r="D58" s="21">
        <v>285</v>
      </c>
      <c r="E58" s="21">
        <v>240</v>
      </c>
      <c r="F58" s="21">
        <v>22</v>
      </c>
      <c r="G58" s="21">
        <v>8</v>
      </c>
      <c r="H58" s="19" t="s">
        <v>3</v>
      </c>
      <c r="I58" s="21">
        <v>22</v>
      </c>
      <c r="J58" s="21">
        <v>195</v>
      </c>
      <c r="K58" s="21">
        <v>10</v>
      </c>
      <c r="L58" s="21">
        <v>44</v>
      </c>
      <c r="M58" s="21">
        <v>6</v>
      </c>
      <c r="N58" s="3">
        <v>7.5</v>
      </c>
      <c r="O58" s="5">
        <v>212</v>
      </c>
      <c r="P58" s="5">
        <v>2</v>
      </c>
      <c r="Q58" s="164">
        <v>75</v>
      </c>
      <c r="R58" s="164">
        <v>105</v>
      </c>
      <c r="S58" s="163" t="s">
        <v>263</v>
      </c>
    </row>
    <row r="59" spans="1:19">
      <c r="A59" s="48">
        <v>16</v>
      </c>
      <c r="B59" s="17">
        <v>10</v>
      </c>
      <c r="C59" s="48">
        <v>17.2</v>
      </c>
      <c r="D59" s="48">
        <v>90</v>
      </c>
      <c r="E59" s="48">
        <v>60</v>
      </c>
      <c r="F59" s="48">
        <v>14</v>
      </c>
      <c r="G59" s="48">
        <v>4</v>
      </c>
      <c r="H59" s="18" t="s">
        <v>64</v>
      </c>
      <c r="I59" s="48">
        <v>16</v>
      </c>
      <c r="J59" s="30">
        <v>30</v>
      </c>
      <c r="K59" s="30">
        <v>4</v>
      </c>
      <c r="L59" s="30">
        <v>22</v>
      </c>
      <c r="M59" s="64" t="s">
        <v>98</v>
      </c>
      <c r="N59" s="3">
        <v>0.5</v>
      </c>
      <c r="O59" s="25">
        <v>40</v>
      </c>
      <c r="P59" s="25">
        <v>2</v>
      </c>
      <c r="Q59" s="164">
        <v>50</v>
      </c>
      <c r="R59" s="164">
        <v>70</v>
      </c>
      <c r="S59" s="163" t="s">
        <v>263</v>
      </c>
    </row>
    <row r="60" spans="1:19">
      <c r="A60" s="48">
        <v>16</v>
      </c>
      <c r="B60" s="14">
        <v>15</v>
      </c>
      <c r="C60" s="3">
        <v>21.3</v>
      </c>
      <c r="D60" s="3">
        <v>95</v>
      </c>
      <c r="E60" s="3">
        <v>65</v>
      </c>
      <c r="F60" s="3">
        <v>14</v>
      </c>
      <c r="G60" s="3">
        <v>4</v>
      </c>
      <c r="H60" s="13" t="s">
        <v>64</v>
      </c>
      <c r="I60" s="3">
        <v>16</v>
      </c>
      <c r="J60" s="47">
        <v>35</v>
      </c>
      <c r="K60" s="47">
        <v>4</v>
      </c>
      <c r="L60" s="47">
        <v>22</v>
      </c>
      <c r="M60" s="65" t="s">
        <v>99</v>
      </c>
      <c r="N60" s="3">
        <v>0.5</v>
      </c>
      <c r="O60" s="5">
        <v>45</v>
      </c>
      <c r="P60" s="5">
        <v>2</v>
      </c>
      <c r="Q60" s="164">
        <v>50</v>
      </c>
      <c r="R60" s="164">
        <v>70</v>
      </c>
      <c r="S60" s="163" t="s">
        <v>263</v>
      </c>
    </row>
    <row r="61" spans="1:19">
      <c r="A61" s="48">
        <v>16</v>
      </c>
      <c r="B61" s="14">
        <v>20</v>
      </c>
      <c r="C61" s="3">
        <v>26.9</v>
      </c>
      <c r="D61" s="3">
        <v>105</v>
      </c>
      <c r="E61" s="3">
        <v>75</v>
      </c>
      <c r="F61" s="3">
        <v>14</v>
      </c>
      <c r="G61" s="3">
        <v>4</v>
      </c>
      <c r="H61" s="13" t="s">
        <v>64</v>
      </c>
      <c r="I61" s="3">
        <v>18</v>
      </c>
      <c r="J61" s="47">
        <v>45</v>
      </c>
      <c r="K61" s="47">
        <v>4</v>
      </c>
      <c r="L61" s="47">
        <v>26</v>
      </c>
      <c r="M61" s="66" t="s">
        <v>100</v>
      </c>
      <c r="N61" s="3">
        <v>1</v>
      </c>
      <c r="O61" s="5">
        <v>58</v>
      </c>
      <c r="P61" s="5">
        <v>2</v>
      </c>
      <c r="Q61" s="164">
        <v>55</v>
      </c>
      <c r="R61" s="164">
        <v>75</v>
      </c>
      <c r="S61" s="163" t="s">
        <v>263</v>
      </c>
    </row>
    <row r="62" spans="1:19">
      <c r="A62" s="48">
        <v>16</v>
      </c>
      <c r="B62" s="14">
        <v>25</v>
      </c>
      <c r="C62" s="3">
        <v>33.700000000000003</v>
      </c>
      <c r="D62" s="3">
        <v>115</v>
      </c>
      <c r="E62" s="3">
        <v>85</v>
      </c>
      <c r="F62" s="3">
        <v>14</v>
      </c>
      <c r="G62" s="3">
        <v>4</v>
      </c>
      <c r="H62" s="23" t="s">
        <v>64</v>
      </c>
      <c r="I62" s="3">
        <v>18</v>
      </c>
      <c r="J62" s="47">
        <v>52</v>
      </c>
      <c r="K62" s="47">
        <v>4</v>
      </c>
      <c r="L62" s="47">
        <v>28</v>
      </c>
      <c r="M62" s="5">
        <v>1</v>
      </c>
      <c r="N62" s="3">
        <v>1.5</v>
      </c>
      <c r="O62" s="5">
        <v>68</v>
      </c>
      <c r="P62" s="5">
        <v>2</v>
      </c>
      <c r="Q62" s="164">
        <v>55</v>
      </c>
      <c r="R62" s="164">
        <v>75</v>
      </c>
      <c r="S62" s="163" t="s">
        <v>263</v>
      </c>
    </row>
    <row r="63" spans="1:19">
      <c r="A63" s="48">
        <v>16</v>
      </c>
      <c r="B63" s="14">
        <v>32</v>
      </c>
      <c r="C63" s="3">
        <v>42.4</v>
      </c>
      <c r="D63" s="3">
        <v>140</v>
      </c>
      <c r="E63" s="3">
        <v>100</v>
      </c>
      <c r="F63" s="3">
        <v>18</v>
      </c>
      <c r="G63" s="3">
        <v>4</v>
      </c>
      <c r="H63" s="23" t="s">
        <v>65</v>
      </c>
      <c r="I63" s="3">
        <v>18</v>
      </c>
      <c r="J63" s="47">
        <v>60</v>
      </c>
      <c r="K63" s="47">
        <v>6</v>
      </c>
      <c r="L63" s="47">
        <v>30</v>
      </c>
      <c r="M63" s="67">
        <v>1.25</v>
      </c>
      <c r="N63" s="3">
        <v>2</v>
      </c>
      <c r="O63" s="5">
        <v>78</v>
      </c>
      <c r="P63" s="5">
        <v>2</v>
      </c>
      <c r="Q63" s="164">
        <v>60</v>
      </c>
      <c r="R63" s="164">
        <v>85</v>
      </c>
      <c r="S63" s="163" t="s">
        <v>263</v>
      </c>
    </row>
    <row r="64" spans="1:19">
      <c r="A64" s="48">
        <v>16</v>
      </c>
      <c r="B64" s="14">
        <v>40</v>
      </c>
      <c r="C64" s="3">
        <v>48.3</v>
      </c>
      <c r="D64" s="3">
        <v>150</v>
      </c>
      <c r="E64" s="3">
        <v>110</v>
      </c>
      <c r="F64" s="3">
        <v>18</v>
      </c>
      <c r="G64" s="3">
        <v>4</v>
      </c>
      <c r="H64" s="23" t="s">
        <v>65</v>
      </c>
      <c r="I64" s="3">
        <v>18</v>
      </c>
      <c r="J64" s="47">
        <v>70</v>
      </c>
      <c r="K64" s="47">
        <v>6</v>
      </c>
      <c r="L64" s="47">
        <v>32</v>
      </c>
      <c r="M64" s="68">
        <v>1.5</v>
      </c>
      <c r="N64" s="3">
        <v>2</v>
      </c>
      <c r="O64" s="5">
        <v>88</v>
      </c>
      <c r="P64" s="5">
        <v>2</v>
      </c>
      <c r="Q64" s="164">
        <v>60</v>
      </c>
      <c r="R64" s="164">
        <v>85</v>
      </c>
      <c r="S64" s="163" t="s">
        <v>263</v>
      </c>
    </row>
    <row r="65" spans="1:19">
      <c r="A65" s="48">
        <v>16</v>
      </c>
      <c r="B65" s="14">
        <v>50</v>
      </c>
      <c r="C65" s="3">
        <v>60.3</v>
      </c>
      <c r="D65" s="3">
        <v>165</v>
      </c>
      <c r="E65" s="3">
        <v>125</v>
      </c>
      <c r="F65" s="3">
        <v>18</v>
      </c>
      <c r="G65" s="3">
        <v>4</v>
      </c>
      <c r="H65" s="23" t="s">
        <v>65</v>
      </c>
      <c r="I65" s="3">
        <v>18</v>
      </c>
      <c r="J65" s="47">
        <v>84</v>
      </c>
      <c r="K65" s="47">
        <v>5</v>
      </c>
      <c r="L65" s="47">
        <v>28</v>
      </c>
      <c r="M65" s="5">
        <v>2</v>
      </c>
      <c r="N65" s="3">
        <v>2.5</v>
      </c>
      <c r="O65" s="5">
        <v>102</v>
      </c>
      <c r="P65" s="5">
        <v>2</v>
      </c>
      <c r="Q65" s="164">
        <v>60</v>
      </c>
      <c r="R65" s="164">
        <v>85</v>
      </c>
      <c r="S65" s="163" t="s">
        <v>263</v>
      </c>
    </row>
    <row r="66" spans="1:19">
      <c r="A66" s="48">
        <v>16</v>
      </c>
      <c r="B66" s="14">
        <v>65</v>
      </c>
      <c r="C66" s="3">
        <v>76.099999999999994</v>
      </c>
      <c r="D66" s="3">
        <v>185</v>
      </c>
      <c r="E66" s="3">
        <v>145</v>
      </c>
      <c r="F66" s="3">
        <v>18</v>
      </c>
      <c r="G66" s="3">
        <v>8</v>
      </c>
      <c r="H66" s="23" t="s">
        <v>65</v>
      </c>
      <c r="I66" s="3">
        <v>18</v>
      </c>
      <c r="J66" s="47">
        <v>104</v>
      </c>
      <c r="K66" s="47">
        <v>6</v>
      </c>
      <c r="L66" s="47">
        <v>32</v>
      </c>
      <c r="M66" s="68">
        <v>2.5</v>
      </c>
      <c r="N66" s="3">
        <v>3</v>
      </c>
      <c r="O66" s="5">
        <v>122</v>
      </c>
      <c r="P66" s="5">
        <v>2</v>
      </c>
      <c r="Q66" s="164">
        <v>60</v>
      </c>
      <c r="R66" s="164">
        <v>85</v>
      </c>
      <c r="S66" s="163" t="s">
        <v>263</v>
      </c>
    </row>
    <row r="67" spans="1:19">
      <c r="A67" s="48">
        <v>16</v>
      </c>
      <c r="B67" s="14">
        <v>80</v>
      </c>
      <c r="C67" s="3">
        <v>88.9</v>
      </c>
      <c r="D67" s="3">
        <v>200</v>
      </c>
      <c r="E67" s="3">
        <v>160</v>
      </c>
      <c r="F67" s="3">
        <v>18</v>
      </c>
      <c r="G67" s="3">
        <v>8</v>
      </c>
      <c r="H67" s="23" t="s">
        <v>65</v>
      </c>
      <c r="I67" s="3">
        <v>20</v>
      </c>
      <c r="J67" s="47">
        <v>118</v>
      </c>
      <c r="K67" s="47">
        <v>6</v>
      </c>
      <c r="L67" s="47">
        <v>34</v>
      </c>
      <c r="M67" s="5">
        <v>3</v>
      </c>
      <c r="N67" s="3">
        <v>4</v>
      </c>
      <c r="O67" s="39">
        <v>138</v>
      </c>
      <c r="P67" s="39">
        <v>2</v>
      </c>
      <c r="Q67" s="164">
        <v>65</v>
      </c>
      <c r="R67" s="164">
        <v>90</v>
      </c>
      <c r="S67" s="163" t="s">
        <v>263</v>
      </c>
    </row>
    <row r="68" spans="1:19">
      <c r="A68" s="48">
        <v>16</v>
      </c>
      <c r="B68" s="14">
        <v>100</v>
      </c>
      <c r="C68" s="3">
        <v>114.3</v>
      </c>
      <c r="D68" s="3">
        <v>220</v>
      </c>
      <c r="E68" s="3">
        <v>180</v>
      </c>
      <c r="F68" s="3">
        <v>18</v>
      </c>
      <c r="G68" s="3">
        <v>8</v>
      </c>
      <c r="H68" s="23" t="s">
        <v>65</v>
      </c>
      <c r="I68" s="3">
        <v>20</v>
      </c>
      <c r="J68" s="47">
        <v>140</v>
      </c>
      <c r="K68" s="47">
        <v>8</v>
      </c>
      <c r="L68" s="47">
        <v>40</v>
      </c>
      <c r="M68" s="5">
        <v>4</v>
      </c>
      <c r="N68" s="3">
        <v>4.5</v>
      </c>
      <c r="O68" s="5">
        <v>158</v>
      </c>
      <c r="P68" s="5">
        <v>2</v>
      </c>
      <c r="Q68" s="164">
        <v>65</v>
      </c>
      <c r="R68" s="164">
        <v>90</v>
      </c>
      <c r="S68" s="163" t="s">
        <v>263</v>
      </c>
    </row>
    <row r="69" spans="1:19">
      <c r="A69" s="48">
        <v>16</v>
      </c>
      <c r="B69" s="14">
        <v>125</v>
      </c>
      <c r="C69" s="3">
        <v>139.69999999999999</v>
      </c>
      <c r="D69" s="3">
        <v>250</v>
      </c>
      <c r="E69" s="3">
        <v>210</v>
      </c>
      <c r="F69" s="3">
        <v>18</v>
      </c>
      <c r="G69" s="3">
        <v>8</v>
      </c>
      <c r="H69" s="13" t="s">
        <v>65</v>
      </c>
      <c r="I69" s="3">
        <v>22</v>
      </c>
      <c r="J69" s="47">
        <v>168</v>
      </c>
      <c r="K69" s="47">
        <v>8</v>
      </c>
      <c r="L69" s="47">
        <v>44</v>
      </c>
      <c r="M69" s="5">
        <v>5</v>
      </c>
      <c r="N69" s="3">
        <v>6.5</v>
      </c>
      <c r="O69" s="5">
        <v>188</v>
      </c>
      <c r="P69" s="5">
        <v>2</v>
      </c>
      <c r="Q69" s="164">
        <v>70</v>
      </c>
      <c r="R69" s="164">
        <v>95</v>
      </c>
      <c r="S69" s="163" t="s">
        <v>263</v>
      </c>
    </row>
    <row r="70" spans="1:19">
      <c r="A70" s="21">
        <v>16</v>
      </c>
      <c r="B70" s="20">
        <v>150</v>
      </c>
      <c r="C70" s="21">
        <v>168.3</v>
      </c>
      <c r="D70" s="21">
        <v>285</v>
      </c>
      <c r="E70" s="21">
        <v>240</v>
      </c>
      <c r="F70" s="21">
        <v>22</v>
      </c>
      <c r="G70" s="21">
        <v>8</v>
      </c>
      <c r="H70" s="19" t="s">
        <v>3</v>
      </c>
      <c r="I70" s="21">
        <v>22</v>
      </c>
      <c r="J70" s="21">
        <v>195</v>
      </c>
      <c r="K70" s="21">
        <v>10</v>
      </c>
      <c r="L70" s="21">
        <v>44</v>
      </c>
      <c r="M70" s="21">
        <v>6</v>
      </c>
      <c r="N70" s="3">
        <v>7.5</v>
      </c>
      <c r="O70" s="5">
        <v>212</v>
      </c>
      <c r="P70" s="5">
        <v>2</v>
      </c>
      <c r="Q70" s="164">
        <v>75</v>
      </c>
      <c r="R70" s="164">
        <v>105</v>
      </c>
      <c r="S70" s="163" t="s">
        <v>263</v>
      </c>
    </row>
    <row r="71" spans="1:19">
      <c r="A71" s="48">
        <v>25</v>
      </c>
      <c r="B71" s="17">
        <v>10</v>
      </c>
      <c r="C71" s="48">
        <v>17.2</v>
      </c>
      <c r="D71" s="48">
        <v>90</v>
      </c>
      <c r="E71" s="48">
        <v>60</v>
      </c>
      <c r="F71" s="48">
        <v>14</v>
      </c>
      <c r="G71" s="48">
        <v>4</v>
      </c>
      <c r="H71" s="18" t="s">
        <v>64</v>
      </c>
      <c r="I71" s="48">
        <v>16</v>
      </c>
      <c r="J71" s="48">
        <v>30</v>
      </c>
      <c r="K71" s="48">
        <v>4</v>
      </c>
      <c r="L71" s="48">
        <v>22</v>
      </c>
      <c r="M71" s="64" t="s">
        <v>98</v>
      </c>
      <c r="N71" s="3">
        <v>0.5</v>
      </c>
      <c r="O71" s="88">
        <v>40</v>
      </c>
      <c r="P71" s="25">
        <v>2</v>
      </c>
      <c r="Q71" s="163" t="s">
        <v>263</v>
      </c>
      <c r="R71" s="164">
        <v>70</v>
      </c>
      <c r="S71" s="163" t="s">
        <v>263</v>
      </c>
    </row>
    <row r="72" spans="1:19">
      <c r="A72" s="48">
        <v>25</v>
      </c>
      <c r="B72" s="14">
        <v>15</v>
      </c>
      <c r="C72" s="3">
        <v>21.3</v>
      </c>
      <c r="D72" s="3">
        <v>95</v>
      </c>
      <c r="E72" s="3">
        <v>65</v>
      </c>
      <c r="F72" s="3">
        <v>14</v>
      </c>
      <c r="G72" s="3">
        <v>4</v>
      </c>
      <c r="H72" s="13" t="s">
        <v>64</v>
      </c>
      <c r="I72" s="3">
        <v>16</v>
      </c>
      <c r="J72" s="48">
        <v>35</v>
      </c>
      <c r="K72" s="48">
        <v>4</v>
      </c>
      <c r="L72" s="48">
        <v>22</v>
      </c>
      <c r="M72" s="65" t="s">
        <v>99</v>
      </c>
      <c r="N72" s="3">
        <v>0.5</v>
      </c>
      <c r="O72" s="88">
        <v>45</v>
      </c>
      <c r="P72" s="5">
        <v>2</v>
      </c>
      <c r="Q72" s="163" t="s">
        <v>263</v>
      </c>
      <c r="R72" s="164">
        <v>70</v>
      </c>
      <c r="S72" s="163" t="s">
        <v>263</v>
      </c>
    </row>
    <row r="73" spans="1:19">
      <c r="A73" s="48">
        <v>25</v>
      </c>
      <c r="B73" s="14">
        <v>20</v>
      </c>
      <c r="C73" s="3">
        <v>26.9</v>
      </c>
      <c r="D73" s="3">
        <v>105</v>
      </c>
      <c r="E73" s="3">
        <v>75</v>
      </c>
      <c r="F73" s="3">
        <v>14</v>
      </c>
      <c r="G73" s="3">
        <v>4</v>
      </c>
      <c r="H73" s="13" t="s">
        <v>64</v>
      </c>
      <c r="I73" s="3">
        <v>18</v>
      </c>
      <c r="J73" s="48">
        <v>45</v>
      </c>
      <c r="K73" s="48">
        <v>4</v>
      </c>
      <c r="L73" s="48">
        <v>26</v>
      </c>
      <c r="M73" s="66" t="s">
        <v>100</v>
      </c>
      <c r="N73" s="3">
        <v>1</v>
      </c>
      <c r="O73" s="88">
        <v>58</v>
      </c>
      <c r="P73" s="5">
        <v>2</v>
      </c>
      <c r="Q73" s="163" t="s">
        <v>263</v>
      </c>
      <c r="R73" s="164">
        <v>75</v>
      </c>
      <c r="S73" s="163" t="s">
        <v>263</v>
      </c>
    </row>
    <row r="74" spans="1:19">
      <c r="A74" s="48">
        <v>25</v>
      </c>
      <c r="B74" s="14">
        <v>25</v>
      </c>
      <c r="C74" s="3">
        <v>33.700000000000003</v>
      </c>
      <c r="D74" s="3">
        <v>115</v>
      </c>
      <c r="E74" s="3">
        <v>85</v>
      </c>
      <c r="F74" s="3">
        <v>14</v>
      </c>
      <c r="G74" s="3">
        <v>4</v>
      </c>
      <c r="H74" s="13" t="s">
        <v>64</v>
      </c>
      <c r="I74" s="3">
        <v>18</v>
      </c>
      <c r="J74" s="48">
        <v>52</v>
      </c>
      <c r="K74" s="48">
        <v>4</v>
      </c>
      <c r="L74" s="48">
        <v>28</v>
      </c>
      <c r="M74" s="5">
        <v>1</v>
      </c>
      <c r="N74" s="3">
        <v>1.5</v>
      </c>
      <c r="O74" s="88">
        <v>68</v>
      </c>
      <c r="P74" s="5">
        <v>2</v>
      </c>
      <c r="Q74" s="163" t="s">
        <v>263</v>
      </c>
      <c r="R74" s="164">
        <v>75</v>
      </c>
      <c r="S74" s="163" t="s">
        <v>263</v>
      </c>
    </row>
    <row r="75" spans="1:19">
      <c r="A75" s="48">
        <v>25</v>
      </c>
      <c r="B75" s="14">
        <v>32</v>
      </c>
      <c r="C75" s="3">
        <v>42.4</v>
      </c>
      <c r="D75" s="3">
        <v>140</v>
      </c>
      <c r="E75" s="3">
        <v>100</v>
      </c>
      <c r="F75" s="3">
        <v>18</v>
      </c>
      <c r="G75" s="3">
        <v>4</v>
      </c>
      <c r="H75" s="13" t="s">
        <v>65</v>
      </c>
      <c r="I75" s="3">
        <v>18</v>
      </c>
      <c r="J75" s="48">
        <v>60</v>
      </c>
      <c r="K75" s="48">
        <v>6</v>
      </c>
      <c r="L75" s="48">
        <v>30</v>
      </c>
      <c r="M75" s="67">
        <v>1.25</v>
      </c>
      <c r="N75" s="3">
        <v>2</v>
      </c>
      <c r="O75" s="88">
        <v>78</v>
      </c>
      <c r="P75" s="5">
        <v>2</v>
      </c>
      <c r="Q75" s="163" t="s">
        <v>263</v>
      </c>
      <c r="R75" s="164">
        <v>85</v>
      </c>
      <c r="S75" s="163" t="s">
        <v>263</v>
      </c>
    </row>
    <row r="76" spans="1:19">
      <c r="A76" s="48">
        <v>25</v>
      </c>
      <c r="B76" s="14">
        <v>40</v>
      </c>
      <c r="C76" s="3">
        <v>48.3</v>
      </c>
      <c r="D76" s="3">
        <v>150</v>
      </c>
      <c r="E76" s="3">
        <v>110</v>
      </c>
      <c r="F76" s="3">
        <v>18</v>
      </c>
      <c r="G76" s="3">
        <v>4</v>
      </c>
      <c r="H76" s="13" t="s">
        <v>65</v>
      </c>
      <c r="I76" s="3">
        <v>18</v>
      </c>
      <c r="J76" s="48">
        <v>70</v>
      </c>
      <c r="K76" s="48">
        <v>6</v>
      </c>
      <c r="L76" s="48">
        <v>32</v>
      </c>
      <c r="M76" s="68">
        <v>1.5</v>
      </c>
      <c r="N76" s="3">
        <v>2</v>
      </c>
      <c r="O76" s="88">
        <v>88</v>
      </c>
      <c r="P76" s="5">
        <v>2</v>
      </c>
      <c r="Q76" s="163" t="s">
        <v>263</v>
      </c>
      <c r="R76" s="164">
        <v>85</v>
      </c>
      <c r="S76" s="163" t="s">
        <v>263</v>
      </c>
    </row>
    <row r="77" spans="1:19">
      <c r="A77" s="48">
        <v>25</v>
      </c>
      <c r="B77" s="14">
        <v>50</v>
      </c>
      <c r="C77" s="3">
        <v>60.3</v>
      </c>
      <c r="D77" s="3">
        <v>165</v>
      </c>
      <c r="E77" s="3">
        <v>125</v>
      </c>
      <c r="F77" s="3">
        <v>18</v>
      </c>
      <c r="G77" s="3">
        <v>4</v>
      </c>
      <c r="H77" s="13" t="s">
        <v>65</v>
      </c>
      <c r="I77" s="3">
        <v>20</v>
      </c>
      <c r="J77" s="48">
        <v>84</v>
      </c>
      <c r="K77" s="48">
        <v>6</v>
      </c>
      <c r="L77" s="48">
        <v>34</v>
      </c>
      <c r="M77" s="5">
        <v>2</v>
      </c>
      <c r="N77" s="3">
        <v>3</v>
      </c>
      <c r="O77" s="88">
        <v>102</v>
      </c>
      <c r="P77" s="5">
        <v>2</v>
      </c>
      <c r="Q77" s="163" t="s">
        <v>263</v>
      </c>
      <c r="R77" s="164">
        <v>90</v>
      </c>
      <c r="S77" s="163" t="s">
        <v>263</v>
      </c>
    </row>
    <row r="78" spans="1:19">
      <c r="A78" s="48">
        <v>25</v>
      </c>
      <c r="B78" s="14">
        <v>65</v>
      </c>
      <c r="C78" s="3">
        <v>76.099999999999994</v>
      </c>
      <c r="D78" s="3">
        <v>185</v>
      </c>
      <c r="E78" s="3">
        <v>145</v>
      </c>
      <c r="F78" s="3">
        <v>18</v>
      </c>
      <c r="G78" s="3">
        <v>8</v>
      </c>
      <c r="H78" s="13" t="s">
        <v>65</v>
      </c>
      <c r="I78" s="3">
        <v>22</v>
      </c>
      <c r="J78" s="48">
        <v>104</v>
      </c>
      <c r="K78" s="48">
        <v>6</v>
      </c>
      <c r="L78" s="48">
        <v>38</v>
      </c>
      <c r="M78" s="68">
        <v>2.5</v>
      </c>
      <c r="N78" s="3">
        <v>4</v>
      </c>
      <c r="O78" s="88">
        <v>122</v>
      </c>
      <c r="P78" s="5">
        <v>2</v>
      </c>
      <c r="Q78" s="163" t="s">
        <v>263</v>
      </c>
      <c r="R78" s="164">
        <v>95</v>
      </c>
      <c r="S78" s="163" t="s">
        <v>263</v>
      </c>
    </row>
    <row r="79" spans="1:19">
      <c r="A79" s="48">
        <v>25</v>
      </c>
      <c r="B79" s="14">
        <v>80</v>
      </c>
      <c r="C79" s="3">
        <v>88.9</v>
      </c>
      <c r="D79" s="3">
        <v>200</v>
      </c>
      <c r="E79" s="3">
        <v>160</v>
      </c>
      <c r="F79" s="3">
        <v>18</v>
      </c>
      <c r="G79" s="3">
        <v>8</v>
      </c>
      <c r="H79" s="13" t="s">
        <v>65</v>
      </c>
      <c r="I79" s="3">
        <v>24</v>
      </c>
      <c r="J79" s="48">
        <v>118</v>
      </c>
      <c r="K79" s="48">
        <v>8</v>
      </c>
      <c r="L79" s="48">
        <v>40</v>
      </c>
      <c r="M79" s="5">
        <v>3</v>
      </c>
      <c r="N79" s="3">
        <v>4.5</v>
      </c>
      <c r="O79" s="88">
        <v>138</v>
      </c>
      <c r="P79" s="5">
        <v>2</v>
      </c>
      <c r="Q79" s="163" t="s">
        <v>263</v>
      </c>
      <c r="R79" s="164">
        <v>95</v>
      </c>
      <c r="S79" s="163" t="s">
        <v>263</v>
      </c>
    </row>
    <row r="80" spans="1:19">
      <c r="A80" s="48">
        <v>25</v>
      </c>
      <c r="B80" s="14">
        <v>100</v>
      </c>
      <c r="C80" s="3">
        <v>114.3</v>
      </c>
      <c r="D80" s="3">
        <v>235</v>
      </c>
      <c r="E80" s="3">
        <v>190</v>
      </c>
      <c r="F80" s="3">
        <v>22</v>
      </c>
      <c r="G80" s="3">
        <v>8</v>
      </c>
      <c r="H80" s="13" t="s">
        <v>3</v>
      </c>
      <c r="I80" s="3">
        <v>24</v>
      </c>
      <c r="J80" s="48">
        <v>145</v>
      </c>
      <c r="K80" s="48">
        <v>8</v>
      </c>
      <c r="L80" s="48">
        <v>44</v>
      </c>
      <c r="M80" s="5">
        <v>4</v>
      </c>
      <c r="N80" s="3">
        <v>6.5</v>
      </c>
      <c r="O80" s="88">
        <v>162</v>
      </c>
      <c r="P80" s="5">
        <v>2</v>
      </c>
      <c r="Q80" s="163" t="s">
        <v>263</v>
      </c>
      <c r="R80" s="164">
        <v>105</v>
      </c>
      <c r="S80" s="163" t="s">
        <v>263</v>
      </c>
    </row>
    <row r="81" spans="1:19">
      <c r="A81" s="48">
        <v>25</v>
      </c>
      <c r="B81" s="14">
        <v>125</v>
      </c>
      <c r="C81" s="3">
        <v>139.69999999999999</v>
      </c>
      <c r="D81" s="3">
        <v>270</v>
      </c>
      <c r="E81" s="3">
        <v>220</v>
      </c>
      <c r="F81" s="3">
        <v>26</v>
      </c>
      <c r="G81" s="3">
        <v>8</v>
      </c>
      <c r="H81" s="13" t="s">
        <v>66</v>
      </c>
      <c r="I81" s="3">
        <v>26</v>
      </c>
      <c r="J81" s="48">
        <v>170</v>
      </c>
      <c r="K81" s="48">
        <v>8</v>
      </c>
      <c r="L81" s="48">
        <v>48</v>
      </c>
      <c r="M81" s="5">
        <v>5</v>
      </c>
      <c r="N81" s="3">
        <v>8.5</v>
      </c>
      <c r="O81" s="88">
        <v>188</v>
      </c>
      <c r="P81" s="5">
        <v>2</v>
      </c>
      <c r="Q81" s="163" t="s">
        <v>263</v>
      </c>
      <c r="R81" s="164">
        <v>120</v>
      </c>
      <c r="S81" s="163" t="s">
        <v>263</v>
      </c>
    </row>
    <row r="82" spans="1:19">
      <c r="A82" s="21">
        <v>25</v>
      </c>
      <c r="B82" s="20">
        <v>150</v>
      </c>
      <c r="C82" s="21">
        <v>168.3</v>
      </c>
      <c r="D82" s="21">
        <v>300</v>
      </c>
      <c r="E82" s="21">
        <v>250</v>
      </c>
      <c r="F82" s="21">
        <v>26</v>
      </c>
      <c r="G82" s="21">
        <v>8</v>
      </c>
      <c r="H82" s="19" t="s">
        <v>66</v>
      </c>
      <c r="I82" s="21">
        <v>28</v>
      </c>
      <c r="J82" s="21">
        <v>200</v>
      </c>
      <c r="K82" s="21">
        <v>10</v>
      </c>
      <c r="L82" s="21">
        <v>52</v>
      </c>
      <c r="M82" s="21">
        <v>6</v>
      </c>
      <c r="N82" s="3">
        <v>11</v>
      </c>
      <c r="O82" s="88">
        <v>218</v>
      </c>
      <c r="P82" s="5">
        <v>2</v>
      </c>
      <c r="Q82" s="163" t="s">
        <v>263</v>
      </c>
      <c r="R82" s="164">
        <v>125</v>
      </c>
      <c r="S82" s="163" t="s">
        <v>263</v>
      </c>
    </row>
    <row r="83" spans="1:19">
      <c r="A83" s="48">
        <v>40</v>
      </c>
      <c r="B83" s="17">
        <v>10</v>
      </c>
      <c r="C83" s="48">
        <v>17.2</v>
      </c>
      <c r="D83" s="48">
        <v>90</v>
      </c>
      <c r="E83" s="48">
        <v>60</v>
      </c>
      <c r="F83" s="48">
        <v>14</v>
      </c>
      <c r="G83" s="48">
        <v>4</v>
      </c>
      <c r="H83" s="18" t="s">
        <v>64</v>
      </c>
      <c r="I83" s="48">
        <v>16</v>
      </c>
      <c r="J83" s="48">
        <v>30</v>
      </c>
      <c r="K83" s="48">
        <v>4</v>
      </c>
      <c r="L83" s="48">
        <v>22</v>
      </c>
      <c r="M83" s="64" t="s">
        <v>98</v>
      </c>
      <c r="N83" s="3">
        <v>0.5</v>
      </c>
      <c r="O83" s="50">
        <v>40</v>
      </c>
      <c r="P83" s="50">
        <v>2</v>
      </c>
      <c r="Q83" s="163" t="s">
        <v>263</v>
      </c>
      <c r="R83" s="164">
        <v>70</v>
      </c>
      <c r="S83" s="163" t="s">
        <v>263</v>
      </c>
    </row>
    <row r="84" spans="1:19">
      <c r="A84" s="48">
        <v>40</v>
      </c>
      <c r="B84" s="14">
        <v>15</v>
      </c>
      <c r="C84" s="3">
        <v>21.3</v>
      </c>
      <c r="D84" s="48">
        <v>95</v>
      </c>
      <c r="E84" s="48">
        <v>65</v>
      </c>
      <c r="F84" s="48">
        <v>14</v>
      </c>
      <c r="G84" s="48">
        <v>4</v>
      </c>
      <c r="H84" s="18" t="s">
        <v>64</v>
      </c>
      <c r="I84" s="48">
        <v>16</v>
      </c>
      <c r="J84" s="48">
        <v>35</v>
      </c>
      <c r="K84" s="48">
        <v>4</v>
      </c>
      <c r="L84" s="48">
        <v>22</v>
      </c>
      <c r="M84" s="65" t="s">
        <v>99</v>
      </c>
      <c r="N84" s="3">
        <v>0.5</v>
      </c>
      <c r="O84" s="88">
        <v>45</v>
      </c>
      <c r="P84" s="5">
        <v>2</v>
      </c>
      <c r="Q84" s="163" t="s">
        <v>263</v>
      </c>
      <c r="R84" s="164">
        <v>70</v>
      </c>
      <c r="S84" s="163" t="s">
        <v>263</v>
      </c>
    </row>
    <row r="85" spans="1:19">
      <c r="A85" s="48">
        <v>40</v>
      </c>
      <c r="B85" s="14">
        <v>20</v>
      </c>
      <c r="C85" s="3">
        <v>26.9</v>
      </c>
      <c r="D85" s="48">
        <v>105</v>
      </c>
      <c r="E85" s="48">
        <v>75</v>
      </c>
      <c r="F85" s="48">
        <v>14</v>
      </c>
      <c r="G85" s="48">
        <v>4</v>
      </c>
      <c r="H85" s="18" t="s">
        <v>64</v>
      </c>
      <c r="I85" s="48">
        <v>18</v>
      </c>
      <c r="J85" s="48">
        <v>45</v>
      </c>
      <c r="K85" s="48">
        <v>4</v>
      </c>
      <c r="L85" s="48">
        <v>26</v>
      </c>
      <c r="M85" s="66" t="s">
        <v>100</v>
      </c>
      <c r="N85" s="3">
        <v>1</v>
      </c>
      <c r="O85" s="88">
        <v>58</v>
      </c>
      <c r="P85" s="5">
        <v>2</v>
      </c>
      <c r="Q85" s="163" t="s">
        <v>263</v>
      </c>
      <c r="R85" s="164">
        <v>75</v>
      </c>
      <c r="S85" s="163" t="s">
        <v>263</v>
      </c>
    </row>
    <row r="86" spans="1:19">
      <c r="A86" s="48">
        <v>40</v>
      </c>
      <c r="B86" s="14">
        <v>25</v>
      </c>
      <c r="C86" s="3">
        <v>33.700000000000003</v>
      </c>
      <c r="D86" s="48">
        <v>115</v>
      </c>
      <c r="E86" s="48">
        <v>85</v>
      </c>
      <c r="F86" s="48">
        <v>14</v>
      </c>
      <c r="G86" s="48">
        <v>4</v>
      </c>
      <c r="H86" s="18" t="s">
        <v>64</v>
      </c>
      <c r="I86" s="48">
        <v>18</v>
      </c>
      <c r="J86" s="48">
        <v>52</v>
      </c>
      <c r="K86" s="48">
        <v>4</v>
      </c>
      <c r="L86" s="48">
        <v>28</v>
      </c>
      <c r="M86" s="5">
        <v>1</v>
      </c>
      <c r="N86" s="3">
        <v>1.5</v>
      </c>
      <c r="O86" s="88">
        <v>68</v>
      </c>
      <c r="P86" s="5">
        <v>2</v>
      </c>
      <c r="Q86" s="163" t="s">
        <v>263</v>
      </c>
      <c r="R86" s="164">
        <v>75</v>
      </c>
      <c r="S86" s="163" t="s">
        <v>263</v>
      </c>
    </row>
    <row r="87" spans="1:19">
      <c r="A87" s="48">
        <v>40</v>
      </c>
      <c r="B87" s="14">
        <v>32</v>
      </c>
      <c r="C87" s="3">
        <v>42.4</v>
      </c>
      <c r="D87" s="48">
        <v>140</v>
      </c>
      <c r="E87" s="48">
        <v>100</v>
      </c>
      <c r="F87" s="48">
        <v>18</v>
      </c>
      <c r="G87" s="48">
        <v>4</v>
      </c>
      <c r="H87" s="18" t="s">
        <v>65</v>
      </c>
      <c r="I87" s="48">
        <v>18</v>
      </c>
      <c r="J87" s="48">
        <v>60</v>
      </c>
      <c r="K87" s="48">
        <v>6</v>
      </c>
      <c r="L87" s="48">
        <v>30</v>
      </c>
      <c r="M87" s="67">
        <v>1.25</v>
      </c>
      <c r="N87" s="3">
        <v>2</v>
      </c>
      <c r="O87" s="88">
        <v>78</v>
      </c>
      <c r="P87" s="5">
        <v>2</v>
      </c>
      <c r="Q87" s="163" t="s">
        <v>263</v>
      </c>
      <c r="R87" s="164">
        <v>85</v>
      </c>
      <c r="S87" s="163" t="s">
        <v>263</v>
      </c>
    </row>
    <row r="88" spans="1:19">
      <c r="A88" s="48">
        <v>40</v>
      </c>
      <c r="B88" s="14">
        <v>40</v>
      </c>
      <c r="C88" s="3">
        <v>48.3</v>
      </c>
      <c r="D88" s="48">
        <v>150</v>
      </c>
      <c r="E88" s="48">
        <v>110</v>
      </c>
      <c r="F88" s="48">
        <v>18</v>
      </c>
      <c r="G88" s="48">
        <v>4</v>
      </c>
      <c r="H88" s="18" t="s">
        <v>65</v>
      </c>
      <c r="I88" s="48">
        <v>18</v>
      </c>
      <c r="J88" s="48">
        <v>70</v>
      </c>
      <c r="K88" s="48">
        <v>6</v>
      </c>
      <c r="L88" s="48">
        <v>32</v>
      </c>
      <c r="M88" s="68">
        <v>1.5</v>
      </c>
      <c r="N88" s="3">
        <v>2</v>
      </c>
      <c r="O88" s="88">
        <v>88</v>
      </c>
      <c r="P88" s="5">
        <v>2</v>
      </c>
      <c r="Q88" s="163" t="s">
        <v>263</v>
      </c>
      <c r="R88" s="164">
        <v>85</v>
      </c>
      <c r="S88" s="163" t="s">
        <v>263</v>
      </c>
    </row>
    <row r="89" spans="1:19">
      <c r="A89" s="48">
        <v>40</v>
      </c>
      <c r="B89" s="14">
        <v>50</v>
      </c>
      <c r="C89" s="3">
        <v>60.3</v>
      </c>
      <c r="D89" s="48">
        <v>165</v>
      </c>
      <c r="E89" s="48">
        <v>125</v>
      </c>
      <c r="F89" s="48">
        <v>18</v>
      </c>
      <c r="G89" s="48">
        <v>4</v>
      </c>
      <c r="H89" s="18" t="s">
        <v>65</v>
      </c>
      <c r="I89" s="48">
        <v>20</v>
      </c>
      <c r="J89" s="48">
        <v>84</v>
      </c>
      <c r="K89" s="48">
        <v>6</v>
      </c>
      <c r="L89" s="48">
        <v>34</v>
      </c>
      <c r="M89" s="5">
        <v>2</v>
      </c>
      <c r="N89" s="3">
        <v>3</v>
      </c>
      <c r="O89" s="88">
        <v>102</v>
      </c>
      <c r="P89" s="5">
        <v>2</v>
      </c>
      <c r="Q89" s="163" t="s">
        <v>263</v>
      </c>
      <c r="R89" s="164">
        <v>90</v>
      </c>
      <c r="S89" s="163" t="s">
        <v>263</v>
      </c>
    </row>
    <row r="90" spans="1:19">
      <c r="A90" s="48">
        <v>40</v>
      </c>
      <c r="B90" s="14">
        <v>65</v>
      </c>
      <c r="C90" s="3">
        <v>76.099999999999994</v>
      </c>
      <c r="D90" s="48">
        <v>185</v>
      </c>
      <c r="E90" s="48">
        <v>145</v>
      </c>
      <c r="F90" s="48">
        <v>18</v>
      </c>
      <c r="G90" s="48">
        <v>8</v>
      </c>
      <c r="H90" s="18" t="s">
        <v>65</v>
      </c>
      <c r="I90" s="48">
        <v>22</v>
      </c>
      <c r="J90" s="48">
        <v>104</v>
      </c>
      <c r="K90" s="48">
        <v>6</v>
      </c>
      <c r="L90" s="48">
        <v>38</v>
      </c>
      <c r="M90" s="68">
        <v>2.5</v>
      </c>
      <c r="N90" s="3">
        <v>4</v>
      </c>
      <c r="O90" s="88">
        <v>122</v>
      </c>
      <c r="P90" s="5">
        <v>2</v>
      </c>
      <c r="Q90" s="163" t="s">
        <v>263</v>
      </c>
      <c r="R90" s="164">
        <v>95</v>
      </c>
      <c r="S90" s="163" t="s">
        <v>263</v>
      </c>
    </row>
    <row r="91" spans="1:19">
      <c r="A91" s="48">
        <v>40</v>
      </c>
      <c r="B91" s="14">
        <v>80</v>
      </c>
      <c r="C91" s="3">
        <v>88.9</v>
      </c>
      <c r="D91" s="48">
        <v>200</v>
      </c>
      <c r="E91" s="48">
        <v>160</v>
      </c>
      <c r="F91" s="48">
        <v>18</v>
      </c>
      <c r="G91" s="48">
        <v>8</v>
      </c>
      <c r="H91" s="18" t="s">
        <v>65</v>
      </c>
      <c r="I91" s="48">
        <v>24</v>
      </c>
      <c r="J91" s="48">
        <v>118</v>
      </c>
      <c r="K91" s="48">
        <v>8</v>
      </c>
      <c r="L91" s="48">
        <v>40</v>
      </c>
      <c r="M91" s="5">
        <v>3</v>
      </c>
      <c r="N91" s="3">
        <v>4.5</v>
      </c>
      <c r="O91" s="88">
        <v>138</v>
      </c>
      <c r="P91" s="5">
        <v>2</v>
      </c>
      <c r="Q91" s="163" t="s">
        <v>263</v>
      </c>
      <c r="R91" s="164">
        <v>95</v>
      </c>
      <c r="S91" s="163" t="s">
        <v>263</v>
      </c>
    </row>
    <row r="92" spans="1:19">
      <c r="A92" s="48">
        <v>40</v>
      </c>
      <c r="B92" s="14">
        <v>100</v>
      </c>
      <c r="C92" s="3">
        <v>114.3</v>
      </c>
      <c r="D92" s="48">
        <v>235</v>
      </c>
      <c r="E92" s="48">
        <v>190</v>
      </c>
      <c r="F92" s="48">
        <v>22</v>
      </c>
      <c r="G92" s="48">
        <v>8</v>
      </c>
      <c r="H92" s="18" t="s">
        <v>3</v>
      </c>
      <c r="I92" s="48">
        <v>24</v>
      </c>
      <c r="J92" s="48">
        <v>145</v>
      </c>
      <c r="K92" s="48">
        <v>8</v>
      </c>
      <c r="L92" s="48">
        <v>44</v>
      </c>
      <c r="M92" s="5">
        <v>4</v>
      </c>
      <c r="N92" s="3">
        <v>6.5</v>
      </c>
      <c r="O92" s="88">
        <v>162</v>
      </c>
      <c r="P92" s="5">
        <v>2</v>
      </c>
      <c r="Q92" s="163" t="s">
        <v>263</v>
      </c>
      <c r="R92" s="164">
        <v>105</v>
      </c>
      <c r="S92" s="163" t="s">
        <v>263</v>
      </c>
    </row>
    <row r="93" spans="1:19">
      <c r="A93" s="48">
        <v>40</v>
      </c>
      <c r="B93" s="14">
        <v>125</v>
      </c>
      <c r="C93" s="3">
        <v>139.69999999999999</v>
      </c>
      <c r="D93" s="48">
        <v>270</v>
      </c>
      <c r="E93" s="48">
        <v>220</v>
      </c>
      <c r="F93" s="48">
        <v>26</v>
      </c>
      <c r="G93" s="48">
        <v>8</v>
      </c>
      <c r="H93" s="18" t="s">
        <v>66</v>
      </c>
      <c r="I93" s="48">
        <v>26</v>
      </c>
      <c r="J93" s="48">
        <v>170</v>
      </c>
      <c r="K93" s="48">
        <v>8</v>
      </c>
      <c r="L93" s="48">
        <v>48</v>
      </c>
      <c r="M93" s="5">
        <v>5</v>
      </c>
      <c r="N93" s="3">
        <v>8.5</v>
      </c>
      <c r="O93" s="88">
        <v>188</v>
      </c>
      <c r="P93" s="5">
        <v>2</v>
      </c>
      <c r="Q93" s="163" t="s">
        <v>263</v>
      </c>
      <c r="R93" s="164">
        <v>120</v>
      </c>
      <c r="S93" s="163" t="s">
        <v>263</v>
      </c>
    </row>
    <row r="94" spans="1:19">
      <c r="A94" s="21">
        <v>40</v>
      </c>
      <c r="B94" s="20">
        <v>150</v>
      </c>
      <c r="C94" s="21">
        <v>168.3</v>
      </c>
      <c r="D94" s="21">
        <v>300</v>
      </c>
      <c r="E94" s="21">
        <v>250</v>
      </c>
      <c r="F94" s="21">
        <v>26</v>
      </c>
      <c r="G94" s="21">
        <v>8</v>
      </c>
      <c r="H94" s="19" t="s">
        <v>66</v>
      </c>
      <c r="I94" s="21">
        <v>28</v>
      </c>
      <c r="J94" s="21">
        <v>200</v>
      </c>
      <c r="K94" s="21">
        <v>10</v>
      </c>
      <c r="L94" s="21">
        <v>52</v>
      </c>
      <c r="M94" s="21">
        <v>6</v>
      </c>
      <c r="N94" s="3">
        <v>11</v>
      </c>
      <c r="O94" s="88">
        <v>218</v>
      </c>
      <c r="P94" s="5">
        <v>2</v>
      </c>
      <c r="Q94" s="163" t="s">
        <v>263</v>
      </c>
      <c r="R94" s="164">
        <v>125</v>
      </c>
      <c r="S94" s="163" t="s">
        <v>263</v>
      </c>
    </row>
  </sheetData>
  <sheetProtection password="914D" sheet="1" scenarios="1" autoFilter="0" pivotTables="0"/>
  <protectedRanges>
    <protectedRange sqref="C2:C4" name="区域1"/>
  </protectedRanges>
  <mergeCells count="13">
    <mergeCell ref="Q32:Q34"/>
    <mergeCell ref="R32:R34"/>
    <mergeCell ref="S32:S34"/>
    <mergeCell ref="A1:M1"/>
    <mergeCell ref="O32:P33"/>
    <mergeCell ref="N32:N33"/>
    <mergeCell ref="J33:J34"/>
    <mergeCell ref="H32:H33"/>
    <mergeCell ref="J32:K32"/>
    <mergeCell ref="K33:K34"/>
    <mergeCell ref="A2:B2"/>
    <mergeCell ref="A3:B3"/>
    <mergeCell ref="A4:B4"/>
  </mergeCells>
  <phoneticPr fontId="2" type="noConversion"/>
  <dataValidations count="2">
    <dataValidation type="custom" allowBlank="1" showInputMessage="1" showErrorMessage="1" error="输入错误" prompt="RF或FF" sqref="C4">
      <formula1>OR(C4="RF",C4="FF")</formula1>
    </dataValidation>
    <dataValidation type="custom" allowBlank="1" showInputMessage="1" showErrorMessage="1" error="错误" prompt="6,10,16,25,40" sqref="C2">
      <formula1>OR(C2=6,C2=10,C2=16,C2=25,C2=40)</formula1>
    </dataValidation>
  </dataValidations>
  <hyperlinks>
    <hyperlink ref="H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60"/>
  <sheetViews>
    <sheetView zoomScale="85" zoomScaleNormal="85" workbookViewId="0">
      <selection activeCell="H46" sqref="H46"/>
    </sheetView>
  </sheetViews>
  <sheetFormatPr defaultRowHeight="14.25"/>
  <cols>
    <col min="2" max="2" width="8.625" style="27" customWidth="1"/>
    <col min="3" max="18" width="8.625" customWidth="1"/>
  </cols>
  <sheetData>
    <row r="1" spans="1:21" ht="30" customHeight="1">
      <c r="B1" s="298" t="s">
        <v>101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1" ht="30" customHeight="1">
      <c r="A2" s="276" t="s">
        <v>220</v>
      </c>
      <c r="B2" s="277"/>
      <c r="C2" s="130">
        <v>6</v>
      </c>
      <c r="D2" s="97"/>
      <c r="E2" s="97"/>
      <c r="F2" s="97"/>
      <c r="G2" s="97"/>
      <c r="H2" s="97"/>
      <c r="I2" s="102"/>
      <c r="J2" s="102"/>
      <c r="K2" s="102"/>
      <c r="L2" s="9"/>
      <c r="M2" s="9"/>
      <c r="N2" s="9"/>
      <c r="O2" s="9"/>
      <c r="P2" s="9"/>
      <c r="Q2" s="91"/>
      <c r="R2" s="91"/>
      <c r="S2" s="9"/>
      <c r="T2" s="9"/>
      <c r="U2" s="9"/>
    </row>
    <row r="3" spans="1:21" ht="30" customHeight="1">
      <c r="A3" s="276" t="s">
        <v>233</v>
      </c>
      <c r="B3" s="277"/>
      <c r="C3" s="130">
        <v>300</v>
      </c>
      <c r="D3" s="97"/>
      <c r="E3" s="97"/>
      <c r="F3" s="97"/>
      <c r="G3" s="97"/>
      <c r="H3" s="153" t="s">
        <v>219</v>
      </c>
      <c r="I3" s="102"/>
      <c r="J3" s="102"/>
      <c r="K3" s="102"/>
      <c r="L3" s="9"/>
      <c r="M3" s="9"/>
      <c r="N3" s="9"/>
      <c r="O3" s="9"/>
      <c r="P3" s="9"/>
      <c r="Q3" s="91"/>
      <c r="R3" s="91"/>
      <c r="S3" s="9"/>
      <c r="T3" s="9"/>
      <c r="U3" s="9"/>
    </row>
    <row r="4" spans="1:21" ht="30" customHeight="1">
      <c r="A4" s="276" t="s">
        <v>153</v>
      </c>
      <c r="B4" s="277"/>
      <c r="C4" s="150" t="s">
        <v>247</v>
      </c>
      <c r="D4" s="97"/>
      <c r="E4" s="97"/>
      <c r="F4" s="97"/>
      <c r="G4" s="97"/>
      <c r="H4" s="97"/>
      <c r="I4" s="102"/>
      <c r="J4" s="102"/>
      <c r="K4" s="102"/>
      <c r="L4" s="9"/>
      <c r="M4" s="9"/>
      <c r="N4" s="9"/>
      <c r="O4" s="9"/>
      <c r="P4" s="9"/>
      <c r="Q4" s="91"/>
      <c r="R4" s="91"/>
      <c r="S4" s="9"/>
      <c r="T4" s="9"/>
      <c r="U4" s="9"/>
    </row>
    <row r="5" spans="1:21" ht="30" customHeight="1">
      <c r="A5" s="278" t="s">
        <v>222</v>
      </c>
      <c r="B5" s="279"/>
      <c r="C5" s="130" t="s">
        <v>223</v>
      </c>
      <c r="D5" s="97"/>
      <c r="E5" s="97"/>
      <c r="F5" s="97"/>
      <c r="G5" s="97"/>
      <c r="H5" s="97"/>
      <c r="I5" s="102"/>
      <c r="J5" s="102"/>
      <c r="K5" s="102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30" customHeight="1">
      <c r="A6" s="103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30" customHeight="1">
      <c r="A7" s="131" t="s">
        <v>198</v>
      </c>
      <c r="B7" s="131" t="s">
        <v>199</v>
      </c>
      <c r="C7" s="131" t="s">
        <v>200</v>
      </c>
      <c r="D7" s="131" t="s">
        <v>201</v>
      </c>
      <c r="E7" s="131" t="s">
        <v>12</v>
      </c>
      <c r="F7" s="131" t="s">
        <v>14</v>
      </c>
      <c r="G7" s="131" t="s">
        <v>16</v>
      </c>
      <c r="H7" s="131" t="s">
        <v>205</v>
      </c>
      <c r="I7" s="131" t="s">
        <v>26</v>
      </c>
      <c r="J7" s="131" t="s">
        <v>103</v>
      </c>
      <c r="K7" s="131" t="s">
        <v>105</v>
      </c>
      <c r="L7" s="131" t="s">
        <v>107</v>
      </c>
      <c r="M7" s="131" t="s">
        <v>209</v>
      </c>
      <c r="N7" s="131" t="s">
        <v>72</v>
      </c>
      <c r="O7" s="131" t="s">
        <v>108</v>
      </c>
      <c r="P7" s="131" t="s">
        <v>27</v>
      </c>
      <c r="Q7" s="131" t="s">
        <v>248</v>
      </c>
      <c r="R7" s="131" t="s">
        <v>249</v>
      </c>
      <c r="S7" s="9"/>
      <c r="T7" s="9"/>
      <c r="U7" s="9"/>
    </row>
    <row r="8" spans="1:21" ht="30" customHeight="1">
      <c r="A8" s="129">
        <f>C3</f>
        <v>300</v>
      </c>
      <c r="B8" s="129">
        <f t="array" ref="B8">IF($C$5="A",INDEX(C$35:C$134,MATCH($C$2&amp;$C$3,PJSEPN&amp;PJSEDN,0)),IF($C$5="B",INDEX(D$35:D$134,MATCH($C$2&amp;$C$3,PJSEPN&amp;PJSEDN,0)),"/"))</f>
        <v>323.89999999999998</v>
      </c>
      <c r="C8" s="129">
        <f t="array" ref="C8">INDEX(E$35:E$134,MATCH($C$2&amp;$C$3,PJSEPN&amp;PJSEDN,0))</f>
        <v>440</v>
      </c>
      <c r="D8" s="129">
        <f t="array" ref="D8">INDEX(F$35:F$134,MATCH($C$2&amp;$C$3,PJSEPN&amp;PJSEDN,0))</f>
        <v>395</v>
      </c>
      <c r="E8" s="129">
        <f t="array" ref="E8">INDEX(G$35:G$134,MATCH($C$2&amp;$C$3,PJSEPN&amp;PJSEDN,0))</f>
        <v>22</v>
      </c>
      <c r="F8" s="129">
        <f t="array" ref="F8">INDEX(H$35:H$134,MATCH($C$2&amp;$C$3,PJSEPN&amp;PJSEDN,0))</f>
        <v>12</v>
      </c>
      <c r="G8" s="129" t="str">
        <f t="array" ref="G8">INDEX(I$35:I$134,MATCH($C$2&amp;$C$3,PJSEPN&amp;PJSEDN,0))</f>
        <v>M20</v>
      </c>
      <c r="H8" s="129">
        <f t="array" ref="H8">INDEX(J$35:J$134,MATCH($C$2&amp;$C$3,PJSEPN&amp;PJSEDN,0))</f>
        <v>24</v>
      </c>
      <c r="I8" s="129">
        <f t="array" ref="I8">IF($C$5="A",INDEX(K$35:K$134,MATCH($C$2&amp;$C$3,PJSEPN&amp;PJSEDN,0)),IF($C$5="B",INDEX(L$35:L$134,MATCH($C$2&amp;$C$3,PJSEPN&amp;PJSEDN,0)),"/"))</f>
        <v>333</v>
      </c>
      <c r="J8" s="129">
        <f t="array" ref="J8">INDEX(M$35:M$134,MATCH($C$2&amp;$C$3,PJSEPN&amp;PJSEDN,0))</f>
        <v>8</v>
      </c>
      <c r="K8" s="129">
        <f t="array" ref="K8">INDEX(N$35:N$134,MATCH($C$2&amp;$C$3,PJSEPN&amp;PJSEDN,0))</f>
        <v>8</v>
      </c>
      <c r="L8" s="129">
        <f t="array" ref="L8">INDEX(O$35:O$134,MATCH($C$2&amp;$C$3,PJSEPN&amp;PJSEDN,0))</f>
        <v>62</v>
      </c>
      <c r="M8" s="129">
        <f t="array" ref="M8">INDEX(P$35:P$134,MATCH($C$2&amp;$C$3,PJSEPN&amp;PJSEDN,0))</f>
        <v>365</v>
      </c>
      <c r="N8" s="129">
        <f t="array" ref="N8">INDEX(Q$35:Q$134,MATCH($C$2&amp;$C$3,PJSEPN&amp;PJSEDN,0))</f>
        <v>7.1</v>
      </c>
      <c r="O8" s="129">
        <f t="array" ref="O8">INDEX(R$35:R$134,MATCH($C$2&amp;$C$3,PJSEPN&amp;PJSEDN,0))</f>
        <v>7.1</v>
      </c>
      <c r="P8" s="129">
        <f t="array" ref="P8">INDEX(U$35:U$134,MATCH($C$2&amp;$C$3,PJSEPN&amp;PJSEDN,0))</f>
        <v>2</v>
      </c>
      <c r="Q8" s="129">
        <f t="array" ref="Q8">INDEX(S$35:S$134,MATCH($C$2&amp;$C$3,PJSEPN&amp;PJSEDN,0))</f>
        <v>11.5</v>
      </c>
      <c r="R8" s="129">
        <f t="array" ref="R8">INDEX(T$35:T$134,MATCH($C$2&amp;$C$3,PJSEPN&amp;PJSEDN,0))</f>
        <v>4.68</v>
      </c>
      <c r="S8" s="9"/>
      <c r="T8" s="9"/>
      <c r="U8" s="9"/>
    </row>
    <row r="9" spans="1:21" ht="30" customHeight="1">
      <c r="A9" s="134"/>
      <c r="B9" s="134"/>
      <c r="C9" s="133"/>
      <c r="D9" s="133"/>
      <c r="E9" s="133"/>
      <c r="F9" s="133"/>
      <c r="G9" s="133"/>
      <c r="H9" s="133"/>
      <c r="I9" s="105"/>
      <c r="J9" s="105"/>
      <c r="K9" s="105"/>
      <c r="L9" s="9"/>
      <c r="M9" s="9"/>
      <c r="N9" s="9"/>
      <c r="O9" s="9"/>
      <c r="P9" s="9"/>
      <c r="Q9" s="91"/>
      <c r="R9" s="91"/>
      <c r="S9" s="9"/>
      <c r="T9" s="9"/>
      <c r="U9" s="9"/>
    </row>
    <row r="10" spans="1:21" ht="30" customHeight="1">
      <c r="A10" s="134"/>
      <c r="B10" s="134"/>
      <c r="C10" s="134"/>
      <c r="D10" s="134"/>
      <c r="E10" s="134"/>
      <c r="F10" s="134"/>
      <c r="G10" s="134"/>
      <c r="H10" s="134"/>
      <c r="I10" s="102"/>
      <c r="J10" s="102"/>
      <c r="K10" s="102"/>
      <c r="L10" s="9"/>
      <c r="M10" s="9"/>
      <c r="N10" s="9"/>
      <c r="O10" s="9"/>
      <c r="P10" s="9"/>
      <c r="Q10" s="91"/>
      <c r="R10" s="91"/>
      <c r="S10" s="9"/>
      <c r="T10" s="9"/>
      <c r="U10" s="9"/>
    </row>
    <row r="11" spans="1:21" ht="20.100000000000001" customHeight="1">
      <c r="A11" s="9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"/>
      <c r="T11" s="9"/>
      <c r="U11" s="9"/>
    </row>
    <row r="12" spans="1:21" ht="20.100000000000001" customHeight="1">
      <c r="A12" s="9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"/>
      <c r="T12" s="9"/>
      <c r="U12" s="9"/>
    </row>
    <row r="13" spans="1:21" ht="20.100000000000001" customHeight="1">
      <c r="A13" s="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9"/>
      <c r="T13" s="9"/>
      <c r="U13" s="9"/>
    </row>
    <row r="14" spans="1:21" ht="20.100000000000001" customHeight="1">
      <c r="A14" s="9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9"/>
      <c r="T14" s="9"/>
      <c r="U14" s="9"/>
    </row>
    <row r="15" spans="1:21" ht="20.100000000000001" customHeight="1">
      <c r="A15" s="9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9"/>
      <c r="T15" s="9"/>
      <c r="U15" s="9"/>
    </row>
    <row r="16" spans="1:21" ht="20.100000000000001" customHeight="1">
      <c r="A16" s="9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9"/>
      <c r="T16" s="9"/>
      <c r="U16" s="9"/>
    </row>
    <row r="17" spans="1:21" ht="20.100000000000001" customHeight="1">
      <c r="A17" s="9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9"/>
      <c r="T17" s="9"/>
      <c r="U17" s="9"/>
    </row>
    <row r="18" spans="1:21" ht="20.100000000000001" customHeight="1">
      <c r="A18" s="9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9"/>
      <c r="T18" s="9"/>
      <c r="U18" s="9"/>
    </row>
    <row r="19" spans="1:21" ht="20.100000000000001" customHeight="1">
      <c r="A19" s="9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9"/>
      <c r="T19" s="9"/>
      <c r="U19" s="9"/>
    </row>
    <row r="20" spans="1:21" ht="20.100000000000001" customHeight="1">
      <c r="A20" s="9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9"/>
      <c r="T20" s="9"/>
      <c r="U20" s="9"/>
    </row>
    <row r="21" spans="1:21" ht="20.100000000000001" customHeight="1">
      <c r="A21" s="9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9"/>
      <c r="T21" s="9"/>
      <c r="U21" s="9"/>
    </row>
    <row r="22" spans="1:21" ht="20.100000000000001" customHeight="1">
      <c r="A22" s="9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9"/>
      <c r="T22" s="9"/>
      <c r="U22" s="9"/>
    </row>
    <row r="23" spans="1:21" ht="20.100000000000001" customHeight="1">
      <c r="A23" s="9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"/>
      <c r="T23" s="9"/>
      <c r="U23" s="9"/>
    </row>
    <row r="24" spans="1:21" ht="20.100000000000001" customHeight="1">
      <c r="A24" s="9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"/>
      <c r="T24" s="9"/>
      <c r="U24" s="9"/>
    </row>
    <row r="25" spans="1:21" ht="20.100000000000001" customHeight="1">
      <c r="A25" s="9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"/>
      <c r="T25" s="9"/>
      <c r="U25" s="9"/>
    </row>
    <row r="26" spans="1:21" ht="20.100000000000001" customHeight="1">
      <c r="A26" s="9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"/>
      <c r="T26" s="9"/>
      <c r="U26" s="9"/>
    </row>
    <row r="27" spans="1:21" ht="20.100000000000001" customHeight="1">
      <c r="A27" s="9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"/>
      <c r="T27" s="9"/>
      <c r="U27" s="9"/>
    </row>
    <row r="28" spans="1:21" ht="20.100000000000001" customHeight="1">
      <c r="A28" s="9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"/>
      <c r="T28" s="9"/>
      <c r="U28" s="9"/>
    </row>
    <row r="29" spans="1:21" ht="20.100000000000001" customHeight="1">
      <c r="A29" s="9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"/>
      <c r="T29" s="9"/>
      <c r="U29" s="9"/>
    </row>
    <row r="30" spans="1:21" ht="20.100000000000001" customHeight="1">
      <c r="A30" s="9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"/>
      <c r="T30" s="9"/>
      <c r="U30" s="9"/>
    </row>
    <row r="31" spans="1:21" ht="20.100000000000001" customHeight="1">
      <c r="A31" s="139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139"/>
      <c r="T31" s="139"/>
      <c r="U31" s="139"/>
    </row>
    <row r="32" spans="1:21">
      <c r="A32" s="13" t="s">
        <v>21</v>
      </c>
      <c r="B32" s="14" t="s">
        <v>21</v>
      </c>
      <c r="C32" s="294" t="s">
        <v>23</v>
      </c>
      <c r="D32" s="173"/>
      <c r="E32" s="3" t="s">
        <v>17</v>
      </c>
      <c r="F32" s="3" t="s">
        <v>7</v>
      </c>
      <c r="G32" s="3" t="s">
        <v>10</v>
      </c>
      <c r="H32" s="3" t="s">
        <v>10</v>
      </c>
      <c r="I32" s="295" t="s">
        <v>15</v>
      </c>
      <c r="J32" s="3" t="s">
        <v>17</v>
      </c>
      <c r="K32" s="294" t="s">
        <v>25</v>
      </c>
      <c r="L32" s="173"/>
      <c r="M32" s="59" t="s">
        <v>102</v>
      </c>
      <c r="N32" s="60" t="s">
        <v>104</v>
      </c>
      <c r="O32" s="171" t="s">
        <v>106</v>
      </c>
      <c r="P32" s="172"/>
      <c r="Q32" s="172"/>
      <c r="R32" s="173"/>
      <c r="S32" s="293" t="s">
        <v>138</v>
      </c>
      <c r="T32" s="302"/>
      <c r="U32" s="205" t="s">
        <v>245</v>
      </c>
    </row>
    <row r="33" spans="1:21">
      <c r="A33" s="13" t="s">
        <v>43</v>
      </c>
      <c r="B33" s="14" t="s">
        <v>20</v>
      </c>
      <c r="C33" s="294" t="s">
        <v>22</v>
      </c>
      <c r="D33" s="173"/>
      <c r="E33" s="3" t="s">
        <v>24</v>
      </c>
      <c r="F33" s="3" t="s">
        <v>8</v>
      </c>
      <c r="G33" s="3" t="s">
        <v>11</v>
      </c>
      <c r="H33" s="3" t="s">
        <v>13</v>
      </c>
      <c r="I33" s="170"/>
      <c r="J33" s="3" t="s">
        <v>18</v>
      </c>
      <c r="K33" s="296" t="s">
        <v>26</v>
      </c>
      <c r="L33" s="297"/>
      <c r="M33" s="295" t="s">
        <v>103</v>
      </c>
      <c r="N33" s="169" t="s">
        <v>105</v>
      </c>
      <c r="O33" s="13" t="s">
        <v>61</v>
      </c>
      <c r="P33" s="13" t="s">
        <v>24</v>
      </c>
      <c r="Q33" s="169" t="s">
        <v>72</v>
      </c>
      <c r="R33" s="169" t="s">
        <v>108</v>
      </c>
      <c r="S33" s="13" t="s">
        <v>141</v>
      </c>
      <c r="T33" s="13" t="s">
        <v>142</v>
      </c>
      <c r="U33" s="242"/>
    </row>
    <row r="34" spans="1:21">
      <c r="A34" s="13" t="s">
        <v>42</v>
      </c>
      <c r="B34" s="14" t="s">
        <v>0</v>
      </c>
      <c r="C34" s="3" t="s">
        <v>5</v>
      </c>
      <c r="D34" s="3" t="s">
        <v>6</v>
      </c>
      <c r="E34" s="3" t="s">
        <v>1</v>
      </c>
      <c r="F34" s="3" t="s">
        <v>9</v>
      </c>
      <c r="G34" s="3" t="s">
        <v>12</v>
      </c>
      <c r="H34" s="3" t="s">
        <v>14</v>
      </c>
      <c r="I34" s="3" t="s">
        <v>16</v>
      </c>
      <c r="J34" s="3" t="s">
        <v>19</v>
      </c>
      <c r="K34" s="3" t="s">
        <v>5</v>
      </c>
      <c r="L34" s="3" t="s">
        <v>6</v>
      </c>
      <c r="M34" s="170"/>
      <c r="N34" s="170"/>
      <c r="O34" s="13" t="s">
        <v>107</v>
      </c>
      <c r="P34" s="13" t="s">
        <v>2</v>
      </c>
      <c r="Q34" s="170"/>
      <c r="R34" s="170"/>
      <c r="S34" s="13" t="s">
        <v>143</v>
      </c>
      <c r="T34" s="13" t="s">
        <v>143</v>
      </c>
      <c r="U34" s="93" t="s">
        <v>27</v>
      </c>
    </row>
    <row r="35" spans="1:21">
      <c r="A35" s="58">
        <v>6</v>
      </c>
      <c r="B35" s="17">
        <v>10</v>
      </c>
      <c r="C35" s="58">
        <v>17.2</v>
      </c>
      <c r="D35" s="70">
        <v>14</v>
      </c>
      <c r="E35" s="3">
        <v>75</v>
      </c>
      <c r="F35" s="3">
        <v>50</v>
      </c>
      <c r="G35" s="3">
        <v>11</v>
      </c>
      <c r="H35" s="3">
        <v>4</v>
      </c>
      <c r="I35" s="13" t="s">
        <v>51</v>
      </c>
      <c r="J35" s="3">
        <v>12</v>
      </c>
      <c r="K35" s="58">
        <v>21</v>
      </c>
      <c r="L35" s="58">
        <v>18</v>
      </c>
      <c r="M35" s="30">
        <v>3</v>
      </c>
      <c r="N35" s="30">
        <v>3</v>
      </c>
      <c r="O35" s="57">
        <v>28</v>
      </c>
      <c r="P35" s="57">
        <v>35</v>
      </c>
      <c r="Q35" s="57">
        <v>1.8</v>
      </c>
      <c r="R35" s="69">
        <v>1.8</v>
      </c>
      <c r="S35" s="3">
        <v>0.5</v>
      </c>
      <c r="T35" s="3">
        <v>0.06</v>
      </c>
      <c r="U35" s="25">
        <v>2</v>
      </c>
    </row>
    <row r="36" spans="1:21">
      <c r="A36" s="3">
        <v>6</v>
      </c>
      <c r="B36" s="14">
        <v>15</v>
      </c>
      <c r="C36" s="3">
        <v>21.3</v>
      </c>
      <c r="D36" s="3">
        <v>18</v>
      </c>
      <c r="E36" s="3">
        <v>80</v>
      </c>
      <c r="F36" s="3">
        <v>55</v>
      </c>
      <c r="G36" s="3">
        <v>11</v>
      </c>
      <c r="H36" s="3">
        <v>4</v>
      </c>
      <c r="I36" s="13" t="s">
        <v>51</v>
      </c>
      <c r="J36" s="3">
        <v>12</v>
      </c>
      <c r="K36" s="3">
        <v>25</v>
      </c>
      <c r="L36" s="3">
        <v>22</v>
      </c>
      <c r="M36" s="57">
        <v>3</v>
      </c>
      <c r="N36" s="69">
        <v>3</v>
      </c>
      <c r="O36" s="57">
        <v>30</v>
      </c>
      <c r="P36" s="57">
        <v>40</v>
      </c>
      <c r="Q36" s="57">
        <v>2</v>
      </c>
      <c r="R36" s="69">
        <v>2</v>
      </c>
      <c r="S36" s="3">
        <v>0.5</v>
      </c>
      <c r="T36" s="3">
        <v>7.0000000000000007E-2</v>
      </c>
      <c r="U36" s="5">
        <v>2</v>
      </c>
    </row>
    <row r="37" spans="1:21">
      <c r="A37" s="3">
        <v>6</v>
      </c>
      <c r="B37" s="14">
        <v>20</v>
      </c>
      <c r="C37" s="3">
        <v>26.9</v>
      </c>
      <c r="D37" s="3">
        <v>25</v>
      </c>
      <c r="E37" s="3">
        <v>90</v>
      </c>
      <c r="F37" s="3">
        <v>65</v>
      </c>
      <c r="G37" s="3">
        <v>11</v>
      </c>
      <c r="H37" s="3">
        <v>4</v>
      </c>
      <c r="I37" s="13" t="s">
        <v>51</v>
      </c>
      <c r="J37" s="3">
        <v>14</v>
      </c>
      <c r="K37" s="3">
        <v>31</v>
      </c>
      <c r="L37" s="3">
        <v>29</v>
      </c>
      <c r="M37" s="57">
        <v>4</v>
      </c>
      <c r="N37" s="69">
        <v>4</v>
      </c>
      <c r="O37" s="57">
        <v>32</v>
      </c>
      <c r="P37" s="57">
        <v>50</v>
      </c>
      <c r="Q37" s="57">
        <v>2.2999999999999998</v>
      </c>
      <c r="R37" s="69">
        <v>2.2999999999999998</v>
      </c>
      <c r="S37" s="3">
        <v>0.56999999999999995</v>
      </c>
      <c r="T37" s="3">
        <v>0.11</v>
      </c>
      <c r="U37" s="5">
        <v>2</v>
      </c>
    </row>
    <row r="38" spans="1:21">
      <c r="A38" s="3">
        <v>6</v>
      </c>
      <c r="B38" s="14">
        <v>25</v>
      </c>
      <c r="C38" s="3">
        <v>33.700000000000003</v>
      </c>
      <c r="D38" s="3">
        <v>32</v>
      </c>
      <c r="E38" s="3">
        <v>100</v>
      </c>
      <c r="F38" s="3">
        <v>75</v>
      </c>
      <c r="G38" s="3">
        <v>11</v>
      </c>
      <c r="H38" s="3">
        <v>4</v>
      </c>
      <c r="I38" s="13" t="s">
        <v>51</v>
      </c>
      <c r="J38" s="3">
        <v>14</v>
      </c>
      <c r="K38" s="3">
        <v>38</v>
      </c>
      <c r="L38" s="3">
        <v>36</v>
      </c>
      <c r="M38" s="57">
        <v>4</v>
      </c>
      <c r="N38" s="69">
        <v>4</v>
      </c>
      <c r="O38" s="57">
        <v>35</v>
      </c>
      <c r="P38" s="57">
        <v>60</v>
      </c>
      <c r="Q38" s="57">
        <v>2.6</v>
      </c>
      <c r="R38" s="69">
        <v>2.6</v>
      </c>
      <c r="S38" s="3">
        <v>0.5</v>
      </c>
      <c r="T38" s="3">
        <v>0.15</v>
      </c>
      <c r="U38" s="5">
        <v>2</v>
      </c>
    </row>
    <row r="39" spans="1:21">
      <c r="A39" s="3">
        <v>6</v>
      </c>
      <c r="B39" s="14">
        <v>32</v>
      </c>
      <c r="C39" s="3">
        <v>42.4</v>
      </c>
      <c r="D39" s="3">
        <v>38</v>
      </c>
      <c r="E39" s="3">
        <v>120</v>
      </c>
      <c r="F39" s="3">
        <v>90</v>
      </c>
      <c r="G39" s="3">
        <v>14</v>
      </c>
      <c r="H39" s="3">
        <v>4</v>
      </c>
      <c r="I39" s="13" t="s">
        <v>64</v>
      </c>
      <c r="J39" s="3">
        <v>16</v>
      </c>
      <c r="K39" s="3">
        <v>46</v>
      </c>
      <c r="L39" s="3">
        <v>42</v>
      </c>
      <c r="M39" s="57">
        <v>5</v>
      </c>
      <c r="N39" s="69">
        <v>5</v>
      </c>
      <c r="O39" s="57">
        <v>35</v>
      </c>
      <c r="P39" s="57">
        <v>70</v>
      </c>
      <c r="Q39" s="57">
        <v>2.6</v>
      </c>
      <c r="R39" s="69">
        <v>2.6</v>
      </c>
      <c r="S39" s="3">
        <v>1</v>
      </c>
      <c r="T39" s="3">
        <v>0.19</v>
      </c>
      <c r="U39" s="5">
        <v>2</v>
      </c>
    </row>
    <row r="40" spans="1:21">
      <c r="A40" s="3">
        <v>6</v>
      </c>
      <c r="B40" s="14">
        <v>40</v>
      </c>
      <c r="C40" s="3">
        <v>48.3</v>
      </c>
      <c r="D40" s="3">
        <v>45</v>
      </c>
      <c r="E40" s="3">
        <v>130</v>
      </c>
      <c r="F40" s="3">
        <v>100</v>
      </c>
      <c r="G40" s="3">
        <v>14</v>
      </c>
      <c r="H40" s="3">
        <v>4</v>
      </c>
      <c r="I40" s="13" t="s">
        <v>64</v>
      </c>
      <c r="J40" s="3">
        <v>16</v>
      </c>
      <c r="K40" s="3">
        <v>53</v>
      </c>
      <c r="L40" s="3">
        <v>50</v>
      </c>
      <c r="M40" s="57">
        <v>5</v>
      </c>
      <c r="N40" s="69">
        <v>5</v>
      </c>
      <c r="O40" s="57">
        <v>38</v>
      </c>
      <c r="P40" s="57">
        <v>80</v>
      </c>
      <c r="Q40" s="57">
        <v>2.6</v>
      </c>
      <c r="R40" s="69">
        <v>2.6</v>
      </c>
      <c r="S40" s="3">
        <v>1.5</v>
      </c>
      <c r="T40" s="3">
        <v>0.24</v>
      </c>
      <c r="U40" s="5">
        <v>2</v>
      </c>
    </row>
    <row r="41" spans="1:21">
      <c r="A41" s="3">
        <v>6</v>
      </c>
      <c r="B41" s="14">
        <v>50</v>
      </c>
      <c r="C41" s="3">
        <v>60.3</v>
      </c>
      <c r="D41" s="3">
        <v>57</v>
      </c>
      <c r="E41" s="3">
        <v>140</v>
      </c>
      <c r="F41" s="3">
        <v>110</v>
      </c>
      <c r="G41" s="3">
        <v>14</v>
      </c>
      <c r="H41" s="3">
        <v>4</v>
      </c>
      <c r="I41" s="13" t="s">
        <v>64</v>
      </c>
      <c r="J41" s="3">
        <v>16</v>
      </c>
      <c r="K41" s="3">
        <v>65</v>
      </c>
      <c r="L41" s="3">
        <v>62</v>
      </c>
      <c r="M41" s="57">
        <v>5</v>
      </c>
      <c r="N41" s="69">
        <v>5</v>
      </c>
      <c r="O41" s="57">
        <v>38</v>
      </c>
      <c r="P41" s="57">
        <v>90</v>
      </c>
      <c r="Q41" s="57">
        <v>2.9</v>
      </c>
      <c r="R41" s="69">
        <v>2.9</v>
      </c>
      <c r="S41" s="3">
        <v>1.5</v>
      </c>
      <c r="T41" s="3">
        <v>0.32</v>
      </c>
      <c r="U41" s="5">
        <v>2</v>
      </c>
    </row>
    <row r="42" spans="1:21">
      <c r="A42" s="3">
        <v>6</v>
      </c>
      <c r="B42" s="14">
        <v>65</v>
      </c>
      <c r="C42" s="3">
        <v>76.099999999999994</v>
      </c>
      <c r="D42" s="3">
        <v>76</v>
      </c>
      <c r="E42" s="3">
        <v>160</v>
      </c>
      <c r="F42" s="3">
        <v>130</v>
      </c>
      <c r="G42" s="3">
        <v>14</v>
      </c>
      <c r="H42" s="3">
        <v>4</v>
      </c>
      <c r="I42" s="13" t="s">
        <v>64</v>
      </c>
      <c r="J42" s="3">
        <v>16</v>
      </c>
      <c r="K42" s="3">
        <v>81</v>
      </c>
      <c r="L42" s="3">
        <v>81</v>
      </c>
      <c r="M42" s="57">
        <v>6</v>
      </c>
      <c r="N42" s="69">
        <v>6</v>
      </c>
      <c r="O42" s="57">
        <v>38</v>
      </c>
      <c r="P42" s="57">
        <v>110</v>
      </c>
      <c r="Q42" s="57">
        <v>2.9</v>
      </c>
      <c r="R42" s="69">
        <v>2.9</v>
      </c>
      <c r="S42" s="3">
        <v>2</v>
      </c>
      <c r="T42" s="3">
        <v>0.45</v>
      </c>
      <c r="U42" s="5">
        <v>2</v>
      </c>
    </row>
    <row r="43" spans="1:21">
      <c r="A43" s="3">
        <v>6</v>
      </c>
      <c r="B43" s="14">
        <v>80</v>
      </c>
      <c r="C43" s="3">
        <v>88.9</v>
      </c>
      <c r="D43" s="3">
        <v>89</v>
      </c>
      <c r="E43" s="3">
        <v>190</v>
      </c>
      <c r="F43" s="3">
        <v>150</v>
      </c>
      <c r="G43" s="3">
        <v>18</v>
      </c>
      <c r="H43" s="3">
        <v>4</v>
      </c>
      <c r="I43" s="13" t="s">
        <v>65</v>
      </c>
      <c r="J43" s="3">
        <v>18</v>
      </c>
      <c r="K43" s="3">
        <v>94</v>
      </c>
      <c r="L43" s="3">
        <v>94</v>
      </c>
      <c r="M43" s="57">
        <v>6</v>
      </c>
      <c r="N43" s="69">
        <v>6</v>
      </c>
      <c r="O43" s="57">
        <v>42</v>
      </c>
      <c r="P43" s="57">
        <v>128</v>
      </c>
      <c r="Q43" s="57">
        <v>3.2</v>
      </c>
      <c r="R43" s="69">
        <v>3.2</v>
      </c>
      <c r="S43" s="3">
        <v>3</v>
      </c>
      <c r="T43" s="3">
        <v>0.61</v>
      </c>
      <c r="U43" s="5">
        <v>2</v>
      </c>
    </row>
    <row r="44" spans="1:21">
      <c r="A44" s="3">
        <v>6</v>
      </c>
      <c r="B44" s="14">
        <v>100</v>
      </c>
      <c r="C44" s="3">
        <v>114.3</v>
      </c>
      <c r="D44" s="3">
        <v>108</v>
      </c>
      <c r="E44" s="3">
        <v>210</v>
      </c>
      <c r="F44" s="3">
        <v>170</v>
      </c>
      <c r="G44" s="3">
        <v>18</v>
      </c>
      <c r="H44" s="3">
        <v>4</v>
      </c>
      <c r="I44" s="13" t="s">
        <v>65</v>
      </c>
      <c r="J44" s="3">
        <v>18</v>
      </c>
      <c r="K44" s="3">
        <v>120</v>
      </c>
      <c r="L44" s="3">
        <v>114</v>
      </c>
      <c r="M44" s="57">
        <v>6</v>
      </c>
      <c r="N44" s="69">
        <v>6</v>
      </c>
      <c r="O44" s="57">
        <v>45</v>
      </c>
      <c r="P44" s="57">
        <v>148</v>
      </c>
      <c r="Q44" s="57">
        <v>3.6</v>
      </c>
      <c r="R44" s="69">
        <v>3.6</v>
      </c>
      <c r="S44" s="3">
        <v>3</v>
      </c>
      <c r="T44" s="3">
        <v>0.73</v>
      </c>
      <c r="U44" s="5">
        <v>2</v>
      </c>
    </row>
    <row r="45" spans="1:21">
      <c r="A45" s="3">
        <v>6</v>
      </c>
      <c r="B45" s="14">
        <v>125</v>
      </c>
      <c r="C45" s="3">
        <v>139.69999999999999</v>
      </c>
      <c r="D45" s="3">
        <v>133</v>
      </c>
      <c r="E45" s="3">
        <v>240</v>
      </c>
      <c r="F45" s="3">
        <v>200</v>
      </c>
      <c r="G45" s="3">
        <v>18</v>
      </c>
      <c r="H45" s="3">
        <v>8</v>
      </c>
      <c r="I45" s="13" t="s">
        <v>65</v>
      </c>
      <c r="J45" s="3">
        <v>20</v>
      </c>
      <c r="K45" s="3">
        <v>145</v>
      </c>
      <c r="L45" s="3">
        <v>139</v>
      </c>
      <c r="M45" s="57">
        <v>6</v>
      </c>
      <c r="N45" s="69">
        <v>6</v>
      </c>
      <c r="O45" s="57">
        <v>48</v>
      </c>
      <c r="P45" s="57">
        <v>178</v>
      </c>
      <c r="Q45" s="57">
        <v>4</v>
      </c>
      <c r="R45" s="69">
        <v>4</v>
      </c>
      <c r="S45" s="3">
        <v>4</v>
      </c>
      <c r="T45" s="3">
        <v>0.96</v>
      </c>
      <c r="U45" s="5">
        <v>2</v>
      </c>
    </row>
    <row r="46" spans="1:21">
      <c r="A46" s="3">
        <v>6</v>
      </c>
      <c r="B46" s="14">
        <v>150</v>
      </c>
      <c r="C46" s="3">
        <v>168.3</v>
      </c>
      <c r="D46" s="3">
        <v>159</v>
      </c>
      <c r="E46" s="3">
        <v>265</v>
      </c>
      <c r="F46" s="3">
        <v>225</v>
      </c>
      <c r="G46" s="3">
        <v>18</v>
      </c>
      <c r="H46" s="3">
        <v>8</v>
      </c>
      <c r="I46" s="13" t="s">
        <v>65</v>
      </c>
      <c r="J46" s="3">
        <v>20</v>
      </c>
      <c r="K46" s="3">
        <v>174</v>
      </c>
      <c r="L46" s="3">
        <v>165</v>
      </c>
      <c r="M46" s="57">
        <v>6</v>
      </c>
      <c r="N46" s="69">
        <v>6</v>
      </c>
      <c r="O46" s="57">
        <v>48</v>
      </c>
      <c r="P46" s="57">
        <v>202</v>
      </c>
      <c r="Q46" s="57">
        <v>4.5</v>
      </c>
      <c r="R46" s="69">
        <v>4.5</v>
      </c>
      <c r="S46" s="3">
        <v>4.5</v>
      </c>
      <c r="T46" s="3">
        <v>1.22</v>
      </c>
      <c r="U46" s="5">
        <v>2</v>
      </c>
    </row>
    <row r="47" spans="1:21">
      <c r="A47" s="3">
        <v>6</v>
      </c>
      <c r="B47" s="14">
        <v>200</v>
      </c>
      <c r="C47" s="3">
        <v>219.1</v>
      </c>
      <c r="D47" s="3">
        <v>219</v>
      </c>
      <c r="E47" s="3">
        <v>320</v>
      </c>
      <c r="F47" s="3">
        <v>280</v>
      </c>
      <c r="G47" s="3">
        <v>18</v>
      </c>
      <c r="H47" s="3">
        <v>8</v>
      </c>
      <c r="I47" s="13" t="s">
        <v>65</v>
      </c>
      <c r="J47" s="3">
        <v>22</v>
      </c>
      <c r="K47" s="3">
        <v>226</v>
      </c>
      <c r="L47" s="3">
        <v>226</v>
      </c>
      <c r="M47" s="57">
        <v>6</v>
      </c>
      <c r="N47" s="69">
        <v>6</v>
      </c>
      <c r="O47" s="57">
        <v>55</v>
      </c>
      <c r="P47" s="57">
        <v>258</v>
      </c>
      <c r="Q47" s="57">
        <v>6.3</v>
      </c>
      <c r="R47" s="69">
        <v>6.3</v>
      </c>
      <c r="S47" s="3">
        <v>6.5</v>
      </c>
      <c r="T47" s="3">
        <v>2.54</v>
      </c>
      <c r="U47" s="5">
        <v>2</v>
      </c>
    </row>
    <row r="48" spans="1:21">
      <c r="A48" s="3">
        <v>6</v>
      </c>
      <c r="B48" s="14">
        <v>250</v>
      </c>
      <c r="C48" s="5">
        <v>273</v>
      </c>
      <c r="D48" s="5">
        <v>273</v>
      </c>
      <c r="E48" s="5">
        <v>375</v>
      </c>
      <c r="F48" s="5">
        <v>335</v>
      </c>
      <c r="G48" s="5">
        <v>18</v>
      </c>
      <c r="H48" s="5">
        <v>12</v>
      </c>
      <c r="I48" s="13" t="s">
        <v>65</v>
      </c>
      <c r="J48" s="5">
        <v>24</v>
      </c>
      <c r="K48" s="5">
        <v>281</v>
      </c>
      <c r="L48" s="5">
        <v>281</v>
      </c>
      <c r="M48" s="5">
        <v>8</v>
      </c>
      <c r="N48" s="5">
        <v>8</v>
      </c>
      <c r="O48" s="5">
        <v>60</v>
      </c>
      <c r="P48" s="5">
        <v>312</v>
      </c>
      <c r="Q48" s="5">
        <v>6.3</v>
      </c>
      <c r="R48" s="5">
        <v>6.3</v>
      </c>
      <c r="S48" s="3">
        <v>8.5</v>
      </c>
      <c r="T48" s="3">
        <v>3.37</v>
      </c>
      <c r="U48" s="5">
        <v>2</v>
      </c>
    </row>
    <row r="49" spans="1:21">
      <c r="A49" s="69">
        <v>6</v>
      </c>
      <c r="B49" s="73">
        <v>300</v>
      </c>
      <c r="C49" s="3">
        <v>323.89999999999998</v>
      </c>
      <c r="D49" s="3">
        <v>325</v>
      </c>
      <c r="E49" s="69">
        <v>440</v>
      </c>
      <c r="F49" s="69">
        <v>395</v>
      </c>
      <c r="G49" s="69">
        <v>22</v>
      </c>
      <c r="H49" s="69">
        <v>12</v>
      </c>
      <c r="I49" s="71" t="s">
        <v>109</v>
      </c>
      <c r="J49" s="69">
        <v>24</v>
      </c>
      <c r="K49" s="69">
        <v>333</v>
      </c>
      <c r="L49" s="69">
        <v>334</v>
      </c>
      <c r="M49" s="69">
        <v>8</v>
      </c>
      <c r="N49" s="69">
        <v>8</v>
      </c>
      <c r="O49" s="69">
        <v>62</v>
      </c>
      <c r="P49" s="69">
        <v>365</v>
      </c>
      <c r="Q49" s="69">
        <v>7.1</v>
      </c>
      <c r="R49" s="69">
        <v>7.1</v>
      </c>
      <c r="S49" s="3">
        <v>11.5</v>
      </c>
      <c r="T49" s="3">
        <v>4.68</v>
      </c>
      <c r="U49" s="5">
        <v>2</v>
      </c>
    </row>
    <row r="50" spans="1:21">
      <c r="A50" s="69">
        <v>6</v>
      </c>
      <c r="B50" s="73">
        <v>350</v>
      </c>
      <c r="C50" s="3">
        <v>355.6</v>
      </c>
      <c r="D50" s="3">
        <v>377</v>
      </c>
      <c r="E50" s="69">
        <v>490</v>
      </c>
      <c r="F50" s="69">
        <v>445</v>
      </c>
      <c r="G50" s="69">
        <v>22</v>
      </c>
      <c r="H50" s="69">
        <v>12</v>
      </c>
      <c r="I50" s="71" t="s">
        <v>109</v>
      </c>
      <c r="J50" s="69">
        <v>26</v>
      </c>
      <c r="K50" s="69">
        <v>365</v>
      </c>
      <c r="L50" s="69">
        <v>386</v>
      </c>
      <c r="M50" s="69">
        <v>8</v>
      </c>
      <c r="N50" s="69">
        <v>8</v>
      </c>
      <c r="O50" s="69">
        <v>62</v>
      </c>
      <c r="P50" s="69">
        <v>415</v>
      </c>
      <c r="Q50" s="69">
        <v>7.1</v>
      </c>
      <c r="R50" s="69">
        <v>7.1</v>
      </c>
      <c r="S50" s="3">
        <v>16</v>
      </c>
      <c r="T50" s="3">
        <v>5.79</v>
      </c>
      <c r="U50" s="5">
        <v>2</v>
      </c>
    </row>
    <row r="51" spans="1:21">
      <c r="A51" s="69">
        <v>6</v>
      </c>
      <c r="B51" s="73">
        <v>400</v>
      </c>
      <c r="C51" s="3">
        <v>406.4</v>
      </c>
      <c r="D51" s="3">
        <v>426</v>
      </c>
      <c r="E51" s="69">
        <v>540</v>
      </c>
      <c r="F51" s="69">
        <v>495</v>
      </c>
      <c r="G51" s="69">
        <v>22</v>
      </c>
      <c r="H51" s="69">
        <v>16</v>
      </c>
      <c r="I51" s="71" t="s">
        <v>109</v>
      </c>
      <c r="J51" s="69">
        <v>28</v>
      </c>
      <c r="K51" s="69">
        <v>416</v>
      </c>
      <c r="L51" s="69">
        <v>435</v>
      </c>
      <c r="M51" s="69">
        <v>8</v>
      </c>
      <c r="N51" s="69">
        <v>8</v>
      </c>
      <c r="O51" s="69">
        <v>65</v>
      </c>
      <c r="P51" s="69">
        <v>465</v>
      </c>
      <c r="Q51" s="69">
        <v>7.1</v>
      </c>
      <c r="R51" s="69">
        <v>7.1</v>
      </c>
      <c r="S51" s="3">
        <v>19</v>
      </c>
      <c r="T51" s="3">
        <v>6.78</v>
      </c>
      <c r="U51" s="5">
        <v>2</v>
      </c>
    </row>
    <row r="52" spans="1:21">
      <c r="A52" s="69">
        <v>6</v>
      </c>
      <c r="B52" s="73">
        <v>450</v>
      </c>
      <c r="C52" s="3">
        <v>457</v>
      </c>
      <c r="D52" s="3">
        <v>480</v>
      </c>
      <c r="E52" s="69">
        <v>595</v>
      </c>
      <c r="F52" s="69">
        <v>550</v>
      </c>
      <c r="G52" s="69">
        <v>22</v>
      </c>
      <c r="H52" s="69">
        <v>16</v>
      </c>
      <c r="I52" s="71" t="s">
        <v>109</v>
      </c>
      <c r="J52" s="69">
        <v>30</v>
      </c>
      <c r="K52" s="69">
        <v>467</v>
      </c>
      <c r="L52" s="69">
        <v>490</v>
      </c>
      <c r="M52" s="69">
        <v>8</v>
      </c>
      <c r="N52" s="69">
        <v>8</v>
      </c>
      <c r="O52" s="69">
        <v>65</v>
      </c>
      <c r="P52" s="69">
        <v>520</v>
      </c>
      <c r="Q52" s="69">
        <v>7.1</v>
      </c>
      <c r="R52" s="69">
        <v>7.1</v>
      </c>
      <c r="S52" s="3">
        <v>23.5</v>
      </c>
      <c r="T52" s="3">
        <v>7.81</v>
      </c>
      <c r="U52" s="5">
        <v>2</v>
      </c>
    </row>
    <row r="53" spans="1:21">
      <c r="A53" s="69">
        <v>6</v>
      </c>
      <c r="B53" s="73">
        <v>500</v>
      </c>
      <c r="C53" s="3">
        <v>508</v>
      </c>
      <c r="D53" s="3">
        <v>530</v>
      </c>
      <c r="E53" s="69">
        <v>645</v>
      </c>
      <c r="F53" s="69">
        <v>600</v>
      </c>
      <c r="G53" s="69">
        <v>22</v>
      </c>
      <c r="H53" s="69">
        <v>20</v>
      </c>
      <c r="I53" s="71" t="s">
        <v>109</v>
      </c>
      <c r="J53" s="69">
        <v>30</v>
      </c>
      <c r="K53" s="69">
        <v>519</v>
      </c>
      <c r="L53" s="69">
        <v>541</v>
      </c>
      <c r="M53" s="69">
        <v>8</v>
      </c>
      <c r="N53" s="69">
        <v>8</v>
      </c>
      <c r="O53" s="69">
        <v>68</v>
      </c>
      <c r="P53" s="69">
        <v>570</v>
      </c>
      <c r="Q53" s="69">
        <v>7.1</v>
      </c>
      <c r="R53" s="69">
        <v>7.1</v>
      </c>
      <c r="S53" s="3">
        <v>25.5</v>
      </c>
      <c r="T53" s="3">
        <v>8.89</v>
      </c>
      <c r="U53" s="5">
        <v>2</v>
      </c>
    </row>
    <row r="54" spans="1:21">
      <c r="A54" s="21">
        <v>6</v>
      </c>
      <c r="B54" s="20">
        <v>600</v>
      </c>
      <c r="C54" s="21">
        <v>610</v>
      </c>
      <c r="D54" s="21">
        <v>630</v>
      </c>
      <c r="E54" s="21">
        <v>755</v>
      </c>
      <c r="F54" s="21">
        <v>705</v>
      </c>
      <c r="G54" s="21">
        <v>26</v>
      </c>
      <c r="H54" s="21">
        <v>20</v>
      </c>
      <c r="I54" s="19" t="s">
        <v>66</v>
      </c>
      <c r="J54" s="21">
        <v>32</v>
      </c>
      <c r="K54" s="21">
        <v>622</v>
      </c>
      <c r="L54" s="21">
        <v>642</v>
      </c>
      <c r="M54" s="21">
        <v>8</v>
      </c>
      <c r="N54" s="21">
        <v>8</v>
      </c>
      <c r="O54" s="69">
        <v>70</v>
      </c>
      <c r="P54" s="69">
        <v>670</v>
      </c>
      <c r="Q54" s="69">
        <v>7.1</v>
      </c>
      <c r="R54" s="69">
        <v>7.1</v>
      </c>
      <c r="S54" s="3">
        <v>33.5</v>
      </c>
      <c r="T54" s="3">
        <v>10.75</v>
      </c>
      <c r="U54" s="5">
        <v>2</v>
      </c>
    </row>
    <row r="55" spans="1:21">
      <c r="A55" s="58">
        <v>10</v>
      </c>
      <c r="B55" s="17">
        <v>10</v>
      </c>
      <c r="C55" s="58">
        <v>17.2</v>
      </c>
      <c r="D55" s="58">
        <v>14</v>
      </c>
      <c r="E55" s="58">
        <v>90</v>
      </c>
      <c r="F55" s="58">
        <v>60</v>
      </c>
      <c r="G55" s="58">
        <v>14</v>
      </c>
      <c r="H55" s="58">
        <v>4</v>
      </c>
      <c r="I55" s="61" t="s">
        <v>64</v>
      </c>
      <c r="J55" s="58">
        <v>14</v>
      </c>
      <c r="K55" s="70">
        <v>21</v>
      </c>
      <c r="L55" s="70">
        <v>18</v>
      </c>
      <c r="M55" s="30">
        <v>3</v>
      </c>
      <c r="N55" s="30">
        <v>3</v>
      </c>
      <c r="O55" s="50">
        <v>35</v>
      </c>
      <c r="P55" s="50">
        <v>40</v>
      </c>
      <c r="Q55" s="50">
        <v>1.8</v>
      </c>
      <c r="R55" s="50">
        <v>1.8</v>
      </c>
      <c r="S55" s="3">
        <v>0.5</v>
      </c>
      <c r="T55" s="3">
        <v>0.04</v>
      </c>
      <c r="U55" s="25">
        <v>2</v>
      </c>
    </row>
    <row r="56" spans="1:21">
      <c r="A56" s="3">
        <v>10</v>
      </c>
      <c r="B56" s="14">
        <v>15</v>
      </c>
      <c r="C56" s="3">
        <v>21.3</v>
      </c>
      <c r="D56" s="3">
        <v>18</v>
      </c>
      <c r="E56" s="3">
        <v>95</v>
      </c>
      <c r="F56" s="3">
        <v>65</v>
      </c>
      <c r="G56" s="3">
        <v>14</v>
      </c>
      <c r="H56" s="3">
        <v>4</v>
      </c>
      <c r="I56" s="13" t="s">
        <v>64</v>
      </c>
      <c r="J56" s="3">
        <v>14</v>
      </c>
      <c r="K56" s="3">
        <v>25</v>
      </c>
      <c r="L56" s="3">
        <v>22</v>
      </c>
      <c r="M56" s="69">
        <v>3</v>
      </c>
      <c r="N56" s="69">
        <v>3</v>
      </c>
      <c r="O56" s="57">
        <v>38</v>
      </c>
      <c r="P56" s="57">
        <v>45</v>
      </c>
      <c r="Q56" s="69">
        <v>2</v>
      </c>
      <c r="R56" s="69">
        <v>2</v>
      </c>
      <c r="S56" s="3">
        <v>0.5</v>
      </c>
      <c r="T56" s="3">
        <v>0.06</v>
      </c>
      <c r="U56" s="5">
        <v>2</v>
      </c>
    </row>
    <row r="57" spans="1:21">
      <c r="A57" s="3">
        <v>10</v>
      </c>
      <c r="B57" s="14">
        <v>20</v>
      </c>
      <c r="C57" s="3">
        <v>26.9</v>
      </c>
      <c r="D57" s="3">
        <v>25</v>
      </c>
      <c r="E57" s="3">
        <v>105</v>
      </c>
      <c r="F57" s="3">
        <v>75</v>
      </c>
      <c r="G57" s="3">
        <v>14</v>
      </c>
      <c r="H57" s="3">
        <v>4</v>
      </c>
      <c r="I57" s="13" t="s">
        <v>64</v>
      </c>
      <c r="J57" s="3">
        <v>16</v>
      </c>
      <c r="K57" s="3">
        <v>31</v>
      </c>
      <c r="L57" s="3">
        <v>29</v>
      </c>
      <c r="M57" s="69">
        <v>4</v>
      </c>
      <c r="N57" s="69">
        <v>4</v>
      </c>
      <c r="O57" s="57">
        <v>40</v>
      </c>
      <c r="P57" s="57">
        <v>58</v>
      </c>
      <c r="Q57" s="69">
        <v>2.2999999999999998</v>
      </c>
      <c r="R57" s="69">
        <v>2.2999999999999998</v>
      </c>
      <c r="S57" s="3">
        <v>1</v>
      </c>
      <c r="T57" s="3">
        <v>0.09</v>
      </c>
      <c r="U57" s="5">
        <v>2</v>
      </c>
    </row>
    <row r="58" spans="1:21">
      <c r="A58" s="3">
        <v>10</v>
      </c>
      <c r="B58" s="14">
        <v>25</v>
      </c>
      <c r="C58" s="3">
        <v>33.700000000000003</v>
      </c>
      <c r="D58" s="3">
        <v>32</v>
      </c>
      <c r="E58" s="3">
        <v>115</v>
      </c>
      <c r="F58" s="3">
        <v>85</v>
      </c>
      <c r="G58" s="3">
        <v>14</v>
      </c>
      <c r="H58" s="3">
        <v>4</v>
      </c>
      <c r="I58" s="13" t="s">
        <v>64</v>
      </c>
      <c r="J58" s="3">
        <v>16</v>
      </c>
      <c r="K58" s="3">
        <v>38</v>
      </c>
      <c r="L58" s="3">
        <v>36</v>
      </c>
      <c r="M58" s="69">
        <v>4</v>
      </c>
      <c r="N58" s="69">
        <v>4</v>
      </c>
      <c r="O58" s="57">
        <v>40</v>
      </c>
      <c r="P58" s="57">
        <v>68</v>
      </c>
      <c r="Q58" s="69">
        <v>2.6</v>
      </c>
      <c r="R58" s="69">
        <v>2.6</v>
      </c>
      <c r="S58" s="3">
        <v>1</v>
      </c>
      <c r="T58" s="3">
        <v>0.14000000000000001</v>
      </c>
      <c r="U58" s="5">
        <v>2</v>
      </c>
    </row>
    <row r="59" spans="1:21">
      <c r="A59" s="3">
        <v>10</v>
      </c>
      <c r="B59" s="14">
        <v>32</v>
      </c>
      <c r="C59" s="3">
        <v>42.4</v>
      </c>
      <c r="D59" s="3">
        <v>38</v>
      </c>
      <c r="E59" s="3">
        <v>140</v>
      </c>
      <c r="F59" s="3">
        <v>100</v>
      </c>
      <c r="G59" s="3">
        <v>18</v>
      </c>
      <c r="H59" s="3">
        <v>4</v>
      </c>
      <c r="I59" s="13" t="s">
        <v>65</v>
      </c>
      <c r="J59" s="3">
        <v>18</v>
      </c>
      <c r="K59" s="3">
        <v>46</v>
      </c>
      <c r="L59" s="3">
        <v>42</v>
      </c>
      <c r="M59" s="69">
        <v>5</v>
      </c>
      <c r="N59" s="69">
        <v>5</v>
      </c>
      <c r="O59" s="57">
        <v>42</v>
      </c>
      <c r="P59" s="57">
        <v>78</v>
      </c>
      <c r="Q59" s="69">
        <v>2.6</v>
      </c>
      <c r="R59" s="69">
        <v>2.6</v>
      </c>
      <c r="S59" s="3">
        <v>2</v>
      </c>
      <c r="T59" s="3">
        <v>0.18</v>
      </c>
      <c r="U59" s="5">
        <v>2</v>
      </c>
    </row>
    <row r="60" spans="1:21">
      <c r="A60" s="3">
        <v>10</v>
      </c>
      <c r="B60" s="14">
        <v>40</v>
      </c>
      <c r="C60" s="3">
        <v>48.3</v>
      </c>
      <c r="D60" s="3">
        <v>45</v>
      </c>
      <c r="E60" s="3">
        <v>150</v>
      </c>
      <c r="F60" s="3">
        <v>110</v>
      </c>
      <c r="G60" s="3">
        <v>18</v>
      </c>
      <c r="H60" s="3">
        <v>4</v>
      </c>
      <c r="I60" s="13" t="s">
        <v>65</v>
      </c>
      <c r="J60" s="3">
        <v>18</v>
      </c>
      <c r="K60" s="3">
        <v>53</v>
      </c>
      <c r="L60" s="3">
        <v>50</v>
      </c>
      <c r="M60" s="69">
        <v>5</v>
      </c>
      <c r="N60" s="69">
        <v>5</v>
      </c>
      <c r="O60" s="57">
        <v>45</v>
      </c>
      <c r="P60" s="57">
        <v>88</v>
      </c>
      <c r="Q60" s="69">
        <v>2.6</v>
      </c>
      <c r="R60" s="69">
        <v>2.6</v>
      </c>
      <c r="S60" s="3">
        <v>2</v>
      </c>
      <c r="T60" s="3">
        <v>0.22</v>
      </c>
      <c r="U60" s="5">
        <v>2</v>
      </c>
    </row>
    <row r="61" spans="1:21">
      <c r="A61" s="3">
        <v>10</v>
      </c>
      <c r="B61" s="14">
        <v>50</v>
      </c>
      <c r="C61" s="3">
        <v>60.3</v>
      </c>
      <c r="D61" s="3">
        <v>57</v>
      </c>
      <c r="E61" s="3">
        <v>165</v>
      </c>
      <c r="F61" s="3">
        <v>125</v>
      </c>
      <c r="G61" s="3">
        <v>18</v>
      </c>
      <c r="H61" s="3">
        <v>4</v>
      </c>
      <c r="I61" s="13" t="s">
        <v>65</v>
      </c>
      <c r="J61" s="3">
        <v>19</v>
      </c>
      <c r="K61" s="3">
        <v>65</v>
      </c>
      <c r="L61" s="3">
        <v>62</v>
      </c>
      <c r="M61" s="69">
        <v>5</v>
      </c>
      <c r="N61" s="69">
        <v>5</v>
      </c>
      <c r="O61" s="57">
        <v>45</v>
      </c>
      <c r="P61" s="57">
        <v>102</v>
      </c>
      <c r="Q61" s="69">
        <v>2.9</v>
      </c>
      <c r="R61" s="69">
        <v>2.9</v>
      </c>
      <c r="S61" s="3">
        <v>2.5</v>
      </c>
      <c r="T61" s="3">
        <v>0.32</v>
      </c>
      <c r="U61" s="5">
        <v>2</v>
      </c>
    </row>
    <row r="62" spans="1:21">
      <c r="A62" s="3">
        <v>10</v>
      </c>
      <c r="B62" s="14">
        <v>65</v>
      </c>
      <c r="C62" s="3">
        <v>76.099999999999994</v>
      </c>
      <c r="D62" s="3">
        <v>76</v>
      </c>
      <c r="E62" s="3">
        <v>185</v>
      </c>
      <c r="F62" s="3">
        <v>145</v>
      </c>
      <c r="G62" s="3">
        <v>18</v>
      </c>
      <c r="H62" s="3">
        <v>8</v>
      </c>
      <c r="I62" s="13" t="s">
        <v>65</v>
      </c>
      <c r="J62" s="3">
        <v>20</v>
      </c>
      <c r="K62" s="3">
        <v>81</v>
      </c>
      <c r="L62" s="3">
        <v>81</v>
      </c>
      <c r="M62" s="69">
        <v>6</v>
      </c>
      <c r="N62" s="69">
        <v>6</v>
      </c>
      <c r="O62" s="57">
        <v>45</v>
      </c>
      <c r="P62" s="57">
        <v>122</v>
      </c>
      <c r="Q62" s="69">
        <v>2.9</v>
      </c>
      <c r="R62" s="69">
        <v>2.9</v>
      </c>
      <c r="S62" s="3">
        <v>3</v>
      </c>
      <c r="T62" s="3">
        <v>0.41</v>
      </c>
      <c r="U62" s="5">
        <v>2</v>
      </c>
    </row>
    <row r="63" spans="1:21">
      <c r="A63" s="3">
        <v>10</v>
      </c>
      <c r="B63" s="14">
        <v>80</v>
      </c>
      <c r="C63" s="3">
        <v>88.9</v>
      </c>
      <c r="D63" s="3">
        <v>89</v>
      </c>
      <c r="E63" s="3">
        <v>200</v>
      </c>
      <c r="F63" s="3">
        <v>160</v>
      </c>
      <c r="G63" s="3">
        <v>18</v>
      </c>
      <c r="H63" s="3">
        <v>8</v>
      </c>
      <c r="I63" s="13" t="s">
        <v>65</v>
      </c>
      <c r="J63" s="3">
        <v>20</v>
      </c>
      <c r="K63" s="3">
        <v>94</v>
      </c>
      <c r="L63" s="3">
        <v>94</v>
      </c>
      <c r="M63" s="69">
        <v>6</v>
      </c>
      <c r="N63" s="69">
        <v>6</v>
      </c>
      <c r="O63" s="57">
        <v>50</v>
      </c>
      <c r="P63" s="57">
        <v>138</v>
      </c>
      <c r="Q63" s="69">
        <v>3.2</v>
      </c>
      <c r="R63" s="69">
        <v>3.2</v>
      </c>
      <c r="S63" s="3">
        <v>3.5</v>
      </c>
      <c r="T63" s="3">
        <v>0.56000000000000005</v>
      </c>
      <c r="U63" s="39">
        <v>2</v>
      </c>
    </row>
    <row r="64" spans="1:21">
      <c r="A64" s="3">
        <v>10</v>
      </c>
      <c r="B64" s="14">
        <v>100</v>
      </c>
      <c r="C64" s="3">
        <v>114.3</v>
      </c>
      <c r="D64" s="3">
        <v>108</v>
      </c>
      <c r="E64" s="3">
        <v>220</v>
      </c>
      <c r="F64" s="3">
        <v>180</v>
      </c>
      <c r="G64" s="3">
        <v>18</v>
      </c>
      <c r="H64" s="3">
        <v>8</v>
      </c>
      <c r="I64" s="13" t="s">
        <v>65</v>
      </c>
      <c r="J64" s="3">
        <v>22</v>
      </c>
      <c r="K64" s="3">
        <v>120</v>
      </c>
      <c r="L64" s="3">
        <v>114</v>
      </c>
      <c r="M64" s="69">
        <v>6</v>
      </c>
      <c r="N64" s="69">
        <v>6</v>
      </c>
      <c r="O64" s="57">
        <v>52</v>
      </c>
      <c r="P64" s="57">
        <v>158</v>
      </c>
      <c r="Q64" s="69">
        <v>3.6</v>
      </c>
      <c r="R64" s="69">
        <v>3.6</v>
      </c>
      <c r="S64" s="3">
        <v>4.5</v>
      </c>
      <c r="T64" s="3">
        <v>0.78</v>
      </c>
      <c r="U64" s="5">
        <v>2</v>
      </c>
    </row>
    <row r="65" spans="1:21">
      <c r="A65" s="3">
        <v>10</v>
      </c>
      <c r="B65" s="14">
        <v>125</v>
      </c>
      <c r="C65" s="3">
        <v>139.69999999999999</v>
      </c>
      <c r="D65" s="3">
        <v>133</v>
      </c>
      <c r="E65" s="3">
        <v>250</v>
      </c>
      <c r="F65" s="3">
        <v>210</v>
      </c>
      <c r="G65" s="3">
        <v>18</v>
      </c>
      <c r="H65" s="3">
        <v>8</v>
      </c>
      <c r="I65" s="13" t="s">
        <v>65</v>
      </c>
      <c r="J65" s="3">
        <v>22</v>
      </c>
      <c r="K65" s="3">
        <v>145</v>
      </c>
      <c r="L65" s="3">
        <v>139</v>
      </c>
      <c r="M65" s="69">
        <v>6</v>
      </c>
      <c r="N65" s="69">
        <v>6</v>
      </c>
      <c r="O65" s="57">
        <v>55</v>
      </c>
      <c r="P65" s="57">
        <v>188</v>
      </c>
      <c r="Q65" s="69">
        <v>4</v>
      </c>
      <c r="R65" s="69">
        <v>4</v>
      </c>
      <c r="S65" s="3">
        <v>5.5</v>
      </c>
      <c r="T65" s="3">
        <v>1.1299999999999999</v>
      </c>
      <c r="U65" s="5">
        <v>2</v>
      </c>
    </row>
    <row r="66" spans="1:21">
      <c r="A66" s="3">
        <v>10</v>
      </c>
      <c r="B66" s="14">
        <v>150</v>
      </c>
      <c r="C66" s="3">
        <v>168.3</v>
      </c>
      <c r="D66" s="3">
        <v>159</v>
      </c>
      <c r="E66" s="3">
        <v>285</v>
      </c>
      <c r="F66" s="3">
        <v>240</v>
      </c>
      <c r="G66" s="3">
        <v>22</v>
      </c>
      <c r="H66" s="3">
        <v>8</v>
      </c>
      <c r="I66" s="13" t="s">
        <v>3</v>
      </c>
      <c r="J66" s="3">
        <v>24</v>
      </c>
      <c r="K66" s="3">
        <v>174</v>
      </c>
      <c r="L66" s="3">
        <v>165</v>
      </c>
      <c r="M66" s="69">
        <v>6</v>
      </c>
      <c r="N66" s="69">
        <v>6</v>
      </c>
      <c r="O66" s="57">
        <v>55</v>
      </c>
      <c r="P66" s="57">
        <v>212</v>
      </c>
      <c r="Q66" s="69">
        <v>4.5</v>
      </c>
      <c r="R66" s="69">
        <v>4.5</v>
      </c>
      <c r="S66" s="3">
        <v>7</v>
      </c>
      <c r="T66" s="3">
        <v>1.46</v>
      </c>
      <c r="U66" s="5">
        <v>2</v>
      </c>
    </row>
    <row r="67" spans="1:21">
      <c r="A67" s="3">
        <v>10</v>
      </c>
      <c r="B67" s="14">
        <v>200</v>
      </c>
      <c r="C67" s="3">
        <v>219.1</v>
      </c>
      <c r="D67" s="3">
        <v>219</v>
      </c>
      <c r="E67" s="3">
        <v>340</v>
      </c>
      <c r="F67" s="3">
        <v>295</v>
      </c>
      <c r="G67" s="3">
        <v>22</v>
      </c>
      <c r="H67" s="3">
        <v>8</v>
      </c>
      <c r="I67" s="13" t="s">
        <v>3</v>
      </c>
      <c r="J67" s="3">
        <v>24</v>
      </c>
      <c r="K67" s="3">
        <v>226</v>
      </c>
      <c r="L67" s="3">
        <v>226</v>
      </c>
      <c r="M67" s="69">
        <v>6</v>
      </c>
      <c r="N67" s="69">
        <v>6</v>
      </c>
      <c r="O67" s="57">
        <v>62</v>
      </c>
      <c r="P67" s="57">
        <v>268</v>
      </c>
      <c r="Q67" s="69">
        <v>6.3</v>
      </c>
      <c r="R67" s="69">
        <v>6.3</v>
      </c>
      <c r="S67" s="3">
        <v>9</v>
      </c>
      <c r="T67" s="3">
        <v>2.98</v>
      </c>
      <c r="U67" s="5">
        <v>2</v>
      </c>
    </row>
    <row r="68" spans="1:21">
      <c r="A68" s="3">
        <v>10</v>
      </c>
      <c r="B68" s="14">
        <v>250</v>
      </c>
      <c r="C68" s="5">
        <v>273</v>
      </c>
      <c r="D68" s="5">
        <v>273</v>
      </c>
      <c r="E68" s="57">
        <v>395</v>
      </c>
      <c r="F68" s="57">
        <v>350</v>
      </c>
      <c r="G68" s="57">
        <v>22</v>
      </c>
      <c r="H68" s="57">
        <v>12</v>
      </c>
      <c r="I68" s="60" t="s">
        <v>3</v>
      </c>
      <c r="J68" s="57">
        <v>26</v>
      </c>
      <c r="K68" s="5">
        <v>281</v>
      </c>
      <c r="L68" s="5">
        <v>281</v>
      </c>
      <c r="M68" s="5">
        <v>8</v>
      </c>
      <c r="N68" s="5">
        <v>8</v>
      </c>
      <c r="O68" s="57">
        <v>68</v>
      </c>
      <c r="P68" s="57">
        <v>320</v>
      </c>
      <c r="Q68" s="5">
        <v>6.3</v>
      </c>
      <c r="R68" s="5">
        <v>6.3</v>
      </c>
      <c r="S68" s="3">
        <v>11.5</v>
      </c>
      <c r="T68" s="3">
        <v>3.9</v>
      </c>
      <c r="U68" s="5">
        <v>2</v>
      </c>
    </row>
    <row r="69" spans="1:21">
      <c r="A69" s="3">
        <v>10</v>
      </c>
      <c r="B69" s="14">
        <v>300</v>
      </c>
      <c r="C69" s="3">
        <v>323.89999999999998</v>
      </c>
      <c r="D69" s="3">
        <v>325</v>
      </c>
      <c r="E69" s="57">
        <v>445</v>
      </c>
      <c r="F69" s="57">
        <v>400</v>
      </c>
      <c r="G69" s="57">
        <v>22</v>
      </c>
      <c r="H69" s="57">
        <v>12</v>
      </c>
      <c r="I69" s="60" t="s">
        <v>3</v>
      </c>
      <c r="J69" s="57">
        <v>26</v>
      </c>
      <c r="K69" s="69">
        <v>333</v>
      </c>
      <c r="L69" s="69">
        <v>334</v>
      </c>
      <c r="M69" s="69">
        <v>8</v>
      </c>
      <c r="N69" s="69">
        <v>8</v>
      </c>
      <c r="O69" s="57">
        <v>68</v>
      </c>
      <c r="P69" s="57">
        <v>370</v>
      </c>
      <c r="Q69" s="69">
        <v>7.1</v>
      </c>
      <c r="R69" s="69">
        <v>7.1</v>
      </c>
      <c r="S69" s="3">
        <v>13</v>
      </c>
      <c r="T69" s="3">
        <v>5.17</v>
      </c>
      <c r="U69" s="5">
        <v>2</v>
      </c>
    </row>
    <row r="70" spans="1:21">
      <c r="A70" s="3">
        <v>10</v>
      </c>
      <c r="B70" s="14">
        <v>350</v>
      </c>
      <c r="C70" s="3">
        <v>355.6</v>
      </c>
      <c r="D70" s="3">
        <v>377</v>
      </c>
      <c r="E70" s="57">
        <v>505</v>
      </c>
      <c r="F70" s="57">
        <v>460</v>
      </c>
      <c r="G70" s="57">
        <v>22</v>
      </c>
      <c r="H70" s="57">
        <v>16</v>
      </c>
      <c r="I70" s="60" t="s">
        <v>3</v>
      </c>
      <c r="J70" s="57">
        <v>28</v>
      </c>
      <c r="K70" s="69">
        <v>365</v>
      </c>
      <c r="L70" s="69">
        <v>386</v>
      </c>
      <c r="M70" s="69">
        <v>8</v>
      </c>
      <c r="N70" s="69">
        <v>8</v>
      </c>
      <c r="O70" s="57">
        <v>68</v>
      </c>
      <c r="P70" s="57">
        <v>430</v>
      </c>
      <c r="Q70" s="69">
        <v>7.1</v>
      </c>
      <c r="R70" s="69">
        <v>7.1</v>
      </c>
      <c r="S70" s="3">
        <v>19.5</v>
      </c>
      <c r="T70" s="3">
        <v>6.71</v>
      </c>
      <c r="U70" s="5">
        <v>2</v>
      </c>
    </row>
    <row r="71" spans="1:21">
      <c r="A71" s="3">
        <v>10</v>
      </c>
      <c r="B71" s="14">
        <v>400</v>
      </c>
      <c r="C71" s="3">
        <v>406.4</v>
      </c>
      <c r="D71" s="3">
        <v>426</v>
      </c>
      <c r="E71" s="57">
        <v>565</v>
      </c>
      <c r="F71" s="57">
        <v>515</v>
      </c>
      <c r="G71" s="57">
        <v>26</v>
      </c>
      <c r="H71" s="57">
        <v>16</v>
      </c>
      <c r="I71" s="60" t="s">
        <v>66</v>
      </c>
      <c r="J71" s="57">
        <v>32</v>
      </c>
      <c r="K71" s="69">
        <v>416</v>
      </c>
      <c r="L71" s="69">
        <v>435</v>
      </c>
      <c r="M71" s="69">
        <v>8</v>
      </c>
      <c r="N71" s="69">
        <v>8</v>
      </c>
      <c r="O71" s="57">
        <v>72</v>
      </c>
      <c r="P71" s="57">
        <v>482</v>
      </c>
      <c r="Q71" s="69">
        <v>7.1</v>
      </c>
      <c r="R71" s="69">
        <v>7.1</v>
      </c>
      <c r="S71" s="3">
        <v>26.5</v>
      </c>
      <c r="T71" s="3">
        <v>7.97</v>
      </c>
      <c r="U71" s="5">
        <v>2</v>
      </c>
    </row>
    <row r="72" spans="1:21">
      <c r="A72" s="3">
        <v>10</v>
      </c>
      <c r="B72" s="14">
        <v>450</v>
      </c>
      <c r="C72" s="3">
        <v>457</v>
      </c>
      <c r="D72" s="3">
        <v>480</v>
      </c>
      <c r="E72" s="57">
        <v>615</v>
      </c>
      <c r="F72" s="57">
        <v>565</v>
      </c>
      <c r="G72" s="57">
        <v>26</v>
      </c>
      <c r="H72" s="57">
        <v>20</v>
      </c>
      <c r="I72" s="60" t="s">
        <v>66</v>
      </c>
      <c r="J72" s="57">
        <v>36</v>
      </c>
      <c r="K72" s="69">
        <v>467</v>
      </c>
      <c r="L72" s="69">
        <v>490</v>
      </c>
      <c r="M72" s="69">
        <v>8</v>
      </c>
      <c r="N72" s="69">
        <v>8</v>
      </c>
      <c r="O72" s="57">
        <v>72</v>
      </c>
      <c r="P72" s="57">
        <v>532</v>
      </c>
      <c r="Q72" s="69">
        <v>7.1</v>
      </c>
      <c r="R72" s="69">
        <v>7.1</v>
      </c>
      <c r="S72" s="3">
        <v>32.5</v>
      </c>
      <c r="T72" s="3">
        <v>8.92</v>
      </c>
      <c r="U72" s="5">
        <v>2</v>
      </c>
    </row>
    <row r="73" spans="1:21">
      <c r="A73" s="3">
        <v>10</v>
      </c>
      <c r="B73" s="14">
        <v>500</v>
      </c>
      <c r="C73" s="3">
        <v>508</v>
      </c>
      <c r="D73" s="3">
        <v>530</v>
      </c>
      <c r="E73" s="57">
        <v>670</v>
      </c>
      <c r="F73" s="57">
        <v>620</v>
      </c>
      <c r="G73" s="57">
        <v>26</v>
      </c>
      <c r="H73" s="57">
        <v>20</v>
      </c>
      <c r="I73" s="60" t="s">
        <v>66</v>
      </c>
      <c r="J73" s="57">
        <v>38</v>
      </c>
      <c r="K73" s="69">
        <v>519</v>
      </c>
      <c r="L73" s="69">
        <v>541</v>
      </c>
      <c r="M73" s="69">
        <v>8</v>
      </c>
      <c r="N73" s="69">
        <v>8</v>
      </c>
      <c r="O73" s="57">
        <v>75</v>
      </c>
      <c r="P73" s="57">
        <v>585</v>
      </c>
      <c r="Q73" s="69">
        <v>7.1</v>
      </c>
      <c r="R73" s="69">
        <v>7.1</v>
      </c>
      <c r="S73" s="3">
        <v>39</v>
      </c>
      <c r="T73" s="3">
        <v>10.26</v>
      </c>
      <c r="U73" s="5">
        <v>2</v>
      </c>
    </row>
    <row r="74" spans="1:21">
      <c r="A74" s="21">
        <v>10</v>
      </c>
      <c r="B74" s="20">
        <v>600</v>
      </c>
      <c r="C74" s="21">
        <v>610</v>
      </c>
      <c r="D74" s="21">
        <v>630</v>
      </c>
      <c r="E74" s="21">
        <v>780</v>
      </c>
      <c r="F74" s="21">
        <v>725</v>
      </c>
      <c r="G74" s="21">
        <v>30</v>
      </c>
      <c r="H74" s="21">
        <v>20</v>
      </c>
      <c r="I74" s="19" t="s">
        <v>49</v>
      </c>
      <c r="J74" s="21">
        <v>42</v>
      </c>
      <c r="K74" s="21">
        <v>622</v>
      </c>
      <c r="L74" s="21">
        <v>642</v>
      </c>
      <c r="M74" s="21">
        <v>8</v>
      </c>
      <c r="N74" s="21">
        <v>8</v>
      </c>
      <c r="O74" s="21">
        <v>80</v>
      </c>
      <c r="P74" s="69">
        <v>685</v>
      </c>
      <c r="Q74" s="69">
        <v>7.1</v>
      </c>
      <c r="R74" s="69">
        <v>7.1</v>
      </c>
      <c r="S74" s="3">
        <v>52.5</v>
      </c>
      <c r="T74" s="3">
        <v>12.7</v>
      </c>
      <c r="U74" s="5">
        <v>2</v>
      </c>
    </row>
    <row r="75" spans="1:21">
      <c r="A75" s="58">
        <v>16</v>
      </c>
      <c r="B75" s="17">
        <v>10</v>
      </c>
      <c r="C75" s="58">
        <v>17.2</v>
      </c>
      <c r="D75" s="58">
        <v>14</v>
      </c>
      <c r="E75" s="58">
        <v>90</v>
      </c>
      <c r="F75" s="58">
        <v>60</v>
      </c>
      <c r="G75" s="58">
        <v>14</v>
      </c>
      <c r="H75" s="58">
        <v>4</v>
      </c>
      <c r="I75" s="61" t="s">
        <v>64</v>
      </c>
      <c r="J75" s="58">
        <v>14</v>
      </c>
      <c r="K75" s="70">
        <v>21</v>
      </c>
      <c r="L75" s="70">
        <v>18</v>
      </c>
      <c r="M75" s="30">
        <v>3</v>
      </c>
      <c r="N75" s="30">
        <v>3</v>
      </c>
      <c r="O75" s="30">
        <v>35</v>
      </c>
      <c r="P75" s="50">
        <v>40</v>
      </c>
      <c r="Q75" s="50">
        <v>1.8</v>
      </c>
      <c r="R75" s="50">
        <v>1.8</v>
      </c>
      <c r="S75" s="3">
        <v>0.5</v>
      </c>
      <c r="T75" s="3">
        <v>0.04</v>
      </c>
      <c r="U75" s="25">
        <v>2</v>
      </c>
    </row>
    <row r="76" spans="1:21">
      <c r="A76" s="58">
        <v>16</v>
      </c>
      <c r="B76" s="14">
        <v>15</v>
      </c>
      <c r="C76" s="3">
        <v>21.3</v>
      </c>
      <c r="D76" s="3">
        <v>18</v>
      </c>
      <c r="E76" s="3">
        <v>95</v>
      </c>
      <c r="F76" s="3">
        <v>65</v>
      </c>
      <c r="G76" s="3">
        <v>14</v>
      </c>
      <c r="H76" s="3">
        <v>4</v>
      </c>
      <c r="I76" s="13" t="s">
        <v>64</v>
      </c>
      <c r="J76" s="3">
        <v>14</v>
      </c>
      <c r="K76" s="3">
        <v>25</v>
      </c>
      <c r="L76" s="3">
        <v>22</v>
      </c>
      <c r="M76" s="69">
        <v>3</v>
      </c>
      <c r="N76" s="69">
        <v>3</v>
      </c>
      <c r="O76" s="69">
        <v>38</v>
      </c>
      <c r="P76" s="5">
        <v>45</v>
      </c>
      <c r="Q76" s="69">
        <v>2</v>
      </c>
      <c r="R76" s="69">
        <v>2</v>
      </c>
      <c r="S76" s="3">
        <v>0.5</v>
      </c>
      <c r="T76" s="3">
        <v>0.06</v>
      </c>
      <c r="U76" s="5">
        <v>2</v>
      </c>
    </row>
    <row r="77" spans="1:21">
      <c r="A77" s="58">
        <v>16</v>
      </c>
      <c r="B77" s="14">
        <v>20</v>
      </c>
      <c r="C77" s="3">
        <v>26.9</v>
      </c>
      <c r="D77" s="3">
        <v>25</v>
      </c>
      <c r="E77" s="3">
        <v>105</v>
      </c>
      <c r="F77" s="3">
        <v>75</v>
      </c>
      <c r="G77" s="3">
        <v>14</v>
      </c>
      <c r="H77" s="3">
        <v>4</v>
      </c>
      <c r="I77" s="13" t="s">
        <v>64</v>
      </c>
      <c r="J77" s="3">
        <v>16</v>
      </c>
      <c r="K77" s="3">
        <v>31</v>
      </c>
      <c r="L77" s="3">
        <v>29</v>
      </c>
      <c r="M77" s="69">
        <v>4</v>
      </c>
      <c r="N77" s="69">
        <v>4</v>
      </c>
      <c r="O77" s="69">
        <v>40</v>
      </c>
      <c r="P77" s="5">
        <v>58</v>
      </c>
      <c r="Q77" s="69">
        <v>2.2999999999999998</v>
      </c>
      <c r="R77" s="69">
        <v>2.2999999999999998</v>
      </c>
      <c r="S77" s="3">
        <v>1</v>
      </c>
      <c r="T77" s="3">
        <v>0.09</v>
      </c>
      <c r="U77" s="5">
        <v>2</v>
      </c>
    </row>
    <row r="78" spans="1:21">
      <c r="A78" s="58">
        <v>16</v>
      </c>
      <c r="B78" s="14">
        <v>25</v>
      </c>
      <c r="C78" s="3">
        <v>33.700000000000003</v>
      </c>
      <c r="D78" s="3">
        <v>32</v>
      </c>
      <c r="E78" s="3">
        <v>115</v>
      </c>
      <c r="F78" s="3">
        <v>85</v>
      </c>
      <c r="G78" s="3">
        <v>14</v>
      </c>
      <c r="H78" s="3">
        <v>4</v>
      </c>
      <c r="I78" s="23" t="s">
        <v>64</v>
      </c>
      <c r="J78" s="3">
        <v>16</v>
      </c>
      <c r="K78" s="3">
        <v>38</v>
      </c>
      <c r="L78" s="3">
        <v>36</v>
      </c>
      <c r="M78" s="69">
        <v>4</v>
      </c>
      <c r="N78" s="69">
        <v>4</v>
      </c>
      <c r="O78" s="69">
        <v>40</v>
      </c>
      <c r="P78" s="5">
        <v>68</v>
      </c>
      <c r="Q78" s="69">
        <v>2.6</v>
      </c>
      <c r="R78" s="69">
        <v>2.6</v>
      </c>
      <c r="S78" s="3">
        <v>1</v>
      </c>
      <c r="T78" s="3">
        <v>0.14000000000000001</v>
      </c>
      <c r="U78" s="5">
        <v>2</v>
      </c>
    </row>
    <row r="79" spans="1:21">
      <c r="A79" s="58">
        <v>16</v>
      </c>
      <c r="B79" s="14">
        <v>32</v>
      </c>
      <c r="C79" s="3">
        <v>42.4</v>
      </c>
      <c r="D79" s="3">
        <v>38</v>
      </c>
      <c r="E79" s="3">
        <v>140</v>
      </c>
      <c r="F79" s="3">
        <v>100</v>
      </c>
      <c r="G79" s="3">
        <v>18</v>
      </c>
      <c r="H79" s="3">
        <v>4</v>
      </c>
      <c r="I79" s="23" t="s">
        <v>65</v>
      </c>
      <c r="J79" s="3">
        <v>18</v>
      </c>
      <c r="K79" s="3">
        <v>46</v>
      </c>
      <c r="L79" s="3">
        <v>42</v>
      </c>
      <c r="M79" s="69">
        <v>5</v>
      </c>
      <c r="N79" s="69">
        <v>5</v>
      </c>
      <c r="O79" s="69">
        <v>42</v>
      </c>
      <c r="P79" s="5">
        <v>78</v>
      </c>
      <c r="Q79" s="69">
        <v>2.6</v>
      </c>
      <c r="R79" s="69">
        <v>2.6</v>
      </c>
      <c r="S79" s="3">
        <v>2</v>
      </c>
      <c r="T79" s="3">
        <v>0.18</v>
      </c>
      <c r="U79" s="5">
        <v>2</v>
      </c>
    </row>
    <row r="80" spans="1:21">
      <c r="A80" s="58">
        <v>16</v>
      </c>
      <c r="B80" s="14">
        <v>40</v>
      </c>
      <c r="C80" s="3">
        <v>48.3</v>
      </c>
      <c r="D80" s="3">
        <v>45</v>
      </c>
      <c r="E80" s="3">
        <v>150</v>
      </c>
      <c r="F80" s="3">
        <v>110</v>
      </c>
      <c r="G80" s="3">
        <v>18</v>
      </c>
      <c r="H80" s="3">
        <v>4</v>
      </c>
      <c r="I80" s="23" t="s">
        <v>65</v>
      </c>
      <c r="J80" s="3">
        <v>18</v>
      </c>
      <c r="K80" s="3">
        <v>53</v>
      </c>
      <c r="L80" s="3">
        <v>50</v>
      </c>
      <c r="M80" s="69">
        <v>5</v>
      </c>
      <c r="N80" s="69">
        <v>5</v>
      </c>
      <c r="O80" s="69">
        <v>45</v>
      </c>
      <c r="P80" s="5">
        <v>88</v>
      </c>
      <c r="Q80" s="69">
        <v>2.6</v>
      </c>
      <c r="R80" s="69">
        <v>2.6</v>
      </c>
      <c r="S80" s="3">
        <v>2</v>
      </c>
      <c r="T80" s="3">
        <v>0.22</v>
      </c>
      <c r="U80" s="5">
        <v>2</v>
      </c>
    </row>
    <row r="81" spans="1:21">
      <c r="A81" s="58">
        <v>16</v>
      </c>
      <c r="B81" s="14">
        <v>50</v>
      </c>
      <c r="C81" s="3">
        <v>60.3</v>
      </c>
      <c r="D81" s="3">
        <v>57</v>
      </c>
      <c r="E81" s="3">
        <v>165</v>
      </c>
      <c r="F81" s="3">
        <v>125</v>
      </c>
      <c r="G81" s="3">
        <v>18</v>
      </c>
      <c r="H81" s="3">
        <v>4</v>
      </c>
      <c r="I81" s="23" t="s">
        <v>65</v>
      </c>
      <c r="J81" s="3">
        <v>19</v>
      </c>
      <c r="K81" s="3">
        <v>65</v>
      </c>
      <c r="L81" s="3">
        <v>62</v>
      </c>
      <c r="M81" s="69">
        <v>5</v>
      </c>
      <c r="N81" s="69">
        <v>5</v>
      </c>
      <c r="O81" s="69">
        <v>45</v>
      </c>
      <c r="P81" s="5">
        <v>102</v>
      </c>
      <c r="Q81" s="69">
        <v>2.9</v>
      </c>
      <c r="R81" s="69">
        <v>2.9</v>
      </c>
      <c r="S81" s="3">
        <v>2.5</v>
      </c>
      <c r="T81" s="3">
        <v>0.32</v>
      </c>
      <c r="U81" s="5">
        <v>2</v>
      </c>
    </row>
    <row r="82" spans="1:21">
      <c r="A82" s="58">
        <v>16</v>
      </c>
      <c r="B82" s="14">
        <v>65</v>
      </c>
      <c r="C82" s="3">
        <v>76.099999999999994</v>
      </c>
      <c r="D82" s="3">
        <v>76</v>
      </c>
      <c r="E82" s="3">
        <v>185</v>
      </c>
      <c r="F82" s="3">
        <v>145</v>
      </c>
      <c r="G82" s="3">
        <v>18</v>
      </c>
      <c r="H82" s="3">
        <v>8</v>
      </c>
      <c r="I82" s="23" t="s">
        <v>65</v>
      </c>
      <c r="J82" s="3">
        <v>20</v>
      </c>
      <c r="K82" s="3">
        <v>81</v>
      </c>
      <c r="L82" s="3">
        <v>81</v>
      </c>
      <c r="M82" s="69">
        <v>6</v>
      </c>
      <c r="N82" s="69">
        <v>6</v>
      </c>
      <c r="O82" s="69">
        <v>45</v>
      </c>
      <c r="P82" s="5">
        <v>122</v>
      </c>
      <c r="Q82" s="69">
        <v>2.9</v>
      </c>
      <c r="R82" s="69">
        <v>2.9</v>
      </c>
      <c r="S82" s="3">
        <v>3</v>
      </c>
      <c r="T82" s="3">
        <v>0.41</v>
      </c>
      <c r="U82" s="5">
        <v>2</v>
      </c>
    </row>
    <row r="83" spans="1:21">
      <c r="A83" s="58">
        <v>16</v>
      </c>
      <c r="B83" s="14">
        <v>80</v>
      </c>
      <c r="C83" s="3">
        <v>88.9</v>
      </c>
      <c r="D83" s="3">
        <v>89</v>
      </c>
      <c r="E83" s="3">
        <v>200</v>
      </c>
      <c r="F83" s="3">
        <v>160</v>
      </c>
      <c r="G83" s="3">
        <v>18</v>
      </c>
      <c r="H83" s="3">
        <v>8</v>
      </c>
      <c r="I83" s="23" t="s">
        <v>65</v>
      </c>
      <c r="J83" s="3">
        <v>20</v>
      </c>
      <c r="K83" s="3">
        <v>94</v>
      </c>
      <c r="L83" s="3">
        <v>94</v>
      </c>
      <c r="M83" s="69">
        <v>6</v>
      </c>
      <c r="N83" s="69">
        <v>6</v>
      </c>
      <c r="O83" s="69">
        <v>50</v>
      </c>
      <c r="P83" s="39">
        <v>138</v>
      </c>
      <c r="Q83" s="69">
        <v>3.2</v>
      </c>
      <c r="R83" s="69">
        <v>3.2</v>
      </c>
      <c r="S83" s="3">
        <v>3.5</v>
      </c>
      <c r="T83" s="3">
        <v>0.56000000000000005</v>
      </c>
      <c r="U83" s="39">
        <v>2</v>
      </c>
    </row>
    <row r="84" spans="1:21">
      <c r="A84" s="58">
        <v>16</v>
      </c>
      <c r="B84" s="14">
        <v>100</v>
      </c>
      <c r="C84" s="3">
        <v>114.3</v>
      </c>
      <c r="D84" s="3">
        <v>108</v>
      </c>
      <c r="E84" s="3">
        <v>220</v>
      </c>
      <c r="F84" s="3">
        <v>180</v>
      </c>
      <c r="G84" s="3">
        <v>18</v>
      </c>
      <c r="H84" s="3">
        <v>8</v>
      </c>
      <c r="I84" s="23" t="s">
        <v>65</v>
      </c>
      <c r="J84" s="3">
        <v>22</v>
      </c>
      <c r="K84" s="3">
        <v>120</v>
      </c>
      <c r="L84" s="3">
        <v>114</v>
      </c>
      <c r="M84" s="69">
        <v>6</v>
      </c>
      <c r="N84" s="69">
        <v>6</v>
      </c>
      <c r="O84" s="69">
        <v>52</v>
      </c>
      <c r="P84" s="5">
        <v>158</v>
      </c>
      <c r="Q84" s="69">
        <v>3.6</v>
      </c>
      <c r="R84" s="69">
        <v>3.6</v>
      </c>
      <c r="S84" s="3">
        <v>4.5</v>
      </c>
      <c r="T84" s="3">
        <v>0.78</v>
      </c>
      <c r="U84" s="5">
        <v>2</v>
      </c>
    </row>
    <row r="85" spans="1:21">
      <c r="A85" s="58">
        <v>16</v>
      </c>
      <c r="B85" s="14">
        <v>125</v>
      </c>
      <c r="C85" s="3">
        <v>139.69999999999999</v>
      </c>
      <c r="D85" s="3">
        <v>133</v>
      </c>
      <c r="E85" s="3">
        <v>250</v>
      </c>
      <c r="F85" s="3">
        <v>210</v>
      </c>
      <c r="G85" s="3">
        <v>18</v>
      </c>
      <c r="H85" s="3">
        <v>8</v>
      </c>
      <c r="I85" s="13" t="s">
        <v>65</v>
      </c>
      <c r="J85" s="3">
        <v>22</v>
      </c>
      <c r="K85" s="3">
        <v>145</v>
      </c>
      <c r="L85" s="3">
        <v>139</v>
      </c>
      <c r="M85" s="69">
        <v>6</v>
      </c>
      <c r="N85" s="69">
        <v>6</v>
      </c>
      <c r="O85" s="69">
        <v>55</v>
      </c>
      <c r="P85" s="5">
        <v>188</v>
      </c>
      <c r="Q85" s="69">
        <v>4</v>
      </c>
      <c r="R85" s="69">
        <v>4</v>
      </c>
      <c r="S85" s="3">
        <v>5.5</v>
      </c>
      <c r="T85" s="3">
        <v>1.1299999999999999</v>
      </c>
      <c r="U85" s="5">
        <v>2</v>
      </c>
    </row>
    <row r="86" spans="1:21">
      <c r="A86" s="58">
        <v>16</v>
      </c>
      <c r="B86" s="14">
        <v>150</v>
      </c>
      <c r="C86" s="3">
        <v>168.3</v>
      </c>
      <c r="D86" s="3">
        <v>159</v>
      </c>
      <c r="E86" s="3">
        <v>285</v>
      </c>
      <c r="F86" s="3">
        <v>240</v>
      </c>
      <c r="G86" s="3">
        <v>22</v>
      </c>
      <c r="H86" s="3">
        <v>8</v>
      </c>
      <c r="I86" s="13" t="s">
        <v>3</v>
      </c>
      <c r="J86" s="3">
        <v>24</v>
      </c>
      <c r="K86" s="3">
        <v>174</v>
      </c>
      <c r="L86" s="3">
        <v>165</v>
      </c>
      <c r="M86" s="69">
        <v>6</v>
      </c>
      <c r="N86" s="69">
        <v>6</v>
      </c>
      <c r="O86" s="69">
        <v>55</v>
      </c>
      <c r="P86" s="5">
        <v>212</v>
      </c>
      <c r="Q86" s="69">
        <v>4.5</v>
      </c>
      <c r="R86" s="69">
        <v>4.5</v>
      </c>
      <c r="S86" s="3">
        <v>7</v>
      </c>
      <c r="T86" s="3">
        <v>1.46</v>
      </c>
      <c r="U86" s="5">
        <v>2</v>
      </c>
    </row>
    <row r="87" spans="1:21">
      <c r="A87" s="58">
        <v>16</v>
      </c>
      <c r="B87" s="14">
        <v>200</v>
      </c>
      <c r="C87" s="3">
        <v>219.1</v>
      </c>
      <c r="D87" s="3">
        <v>219</v>
      </c>
      <c r="E87" s="3">
        <v>340</v>
      </c>
      <c r="F87" s="3">
        <v>295</v>
      </c>
      <c r="G87" s="3">
        <v>22</v>
      </c>
      <c r="H87" s="3">
        <v>12</v>
      </c>
      <c r="I87" s="13" t="s">
        <v>3</v>
      </c>
      <c r="J87" s="3">
        <v>26</v>
      </c>
      <c r="K87" s="3">
        <v>226</v>
      </c>
      <c r="L87" s="3">
        <v>226</v>
      </c>
      <c r="M87" s="69">
        <v>6</v>
      </c>
      <c r="N87" s="69">
        <v>6</v>
      </c>
      <c r="O87" s="69">
        <v>62</v>
      </c>
      <c r="P87" s="5">
        <v>268</v>
      </c>
      <c r="Q87" s="69">
        <v>6.3</v>
      </c>
      <c r="R87" s="69">
        <v>6.3</v>
      </c>
      <c r="S87" s="3">
        <v>9.5</v>
      </c>
      <c r="T87" s="3">
        <v>2.98</v>
      </c>
      <c r="U87" s="5">
        <v>2</v>
      </c>
    </row>
    <row r="88" spans="1:21">
      <c r="A88" s="58">
        <v>16</v>
      </c>
      <c r="B88" s="14">
        <v>250</v>
      </c>
      <c r="C88" s="5">
        <v>273</v>
      </c>
      <c r="D88" s="5">
        <v>273</v>
      </c>
      <c r="E88" s="3">
        <v>405</v>
      </c>
      <c r="F88" s="3">
        <v>355</v>
      </c>
      <c r="G88" s="3">
        <v>26</v>
      </c>
      <c r="H88" s="3">
        <v>12</v>
      </c>
      <c r="I88" s="13" t="s">
        <v>66</v>
      </c>
      <c r="J88" s="3">
        <v>29</v>
      </c>
      <c r="K88" s="5">
        <v>281</v>
      </c>
      <c r="L88" s="5">
        <v>281</v>
      </c>
      <c r="M88" s="5">
        <v>8</v>
      </c>
      <c r="N88" s="5">
        <v>8</v>
      </c>
      <c r="O88" s="5">
        <v>70</v>
      </c>
      <c r="P88" s="5">
        <v>320</v>
      </c>
      <c r="Q88" s="5">
        <v>6.3</v>
      </c>
      <c r="R88" s="5">
        <v>6.3</v>
      </c>
      <c r="S88" s="3">
        <v>14</v>
      </c>
      <c r="T88" s="3">
        <v>3.98</v>
      </c>
      <c r="U88" s="5">
        <v>2</v>
      </c>
    </row>
    <row r="89" spans="1:21">
      <c r="A89" s="58">
        <v>16</v>
      </c>
      <c r="B89" s="14">
        <v>300</v>
      </c>
      <c r="C89" s="3">
        <v>323.89999999999998</v>
      </c>
      <c r="D89" s="3">
        <v>325</v>
      </c>
      <c r="E89" s="3">
        <v>460</v>
      </c>
      <c r="F89" s="3">
        <v>410</v>
      </c>
      <c r="G89" s="3">
        <v>26</v>
      </c>
      <c r="H89" s="3">
        <v>12</v>
      </c>
      <c r="I89" s="13" t="s">
        <v>66</v>
      </c>
      <c r="J89" s="3">
        <v>32</v>
      </c>
      <c r="K89" s="69">
        <v>333</v>
      </c>
      <c r="L89" s="69">
        <v>334</v>
      </c>
      <c r="M89" s="69">
        <v>8</v>
      </c>
      <c r="N89" s="69">
        <v>8</v>
      </c>
      <c r="O89" s="57">
        <v>78</v>
      </c>
      <c r="P89" s="5">
        <v>378</v>
      </c>
      <c r="Q89" s="69">
        <v>7.1</v>
      </c>
      <c r="R89" s="69">
        <v>7.1</v>
      </c>
      <c r="S89" s="3">
        <v>18.5</v>
      </c>
      <c r="T89" s="3">
        <v>5.99</v>
      </c>
      <c r="U89" s="5">
        <v>2</v>
      </c>
    </row>
    <row r="90" spans="1:21">
      <c r="A90" s="58">
        <v>16</v>
      </c>
      <c r="B90" s="14">
        <v>350</v>
      </c>
      <c r="C90" s="3">
        <v>355.6</v>
      </c>
      <c r="D90" s="3">
        <v>377</v>
      </c>
      <c r="E90" s="3">
        <v>520</v>
      </c>
      <c r="F90" s="3">
        <v>470</v>
      </c>
      <c r="G90" s="3">
        <v>26</v>
      </c>
      <c r="H90" s="3">
        <v>16</v>
      </c>
      <c r="I90" s="13" t="s">
        <v>66</v>
      </c>
      <c r="J90" s="3">
        <v>35</v>
      </c>
      <c r="K90" s="69">
        <v>365</v>
      </c>
      <c r="L90" s="69">
        <v>386</v>
      </c>
      <c r="M90" s="69">
        <v>8</v>
      </c>
      <c r="N90" s="69">
        <v>8</v>
      </c>
      <c r="O90" s="57">
        <v>82</v>
      </c>
      <c r="P90" s="5">
        <v>428</v>
      </c>
      <c r="Q90" s="57">
        <v>8</v>
      </c>
      <c r="R90" s="57">
        <v>8</v>
      </c>
      <c r="S90" s="3">
        <v>27.5</v>
      </c>
      <c r="T90" s="3">
        <v>8.42</v>
      </c>
      <c r="U90" s="5">
        <v>2</v>
      </c>
    </row>
    <row r="91" spans="1:21">
      <c r="A91" s="58">
        <v>16</v>
      </c>
      <c r="B91" s="14">
        <v>400</v>
      </c>
      <c r="C91" s="3">
        <v>406.4</v>
      </c>
      <c r="D91" s="3">
        <v>426</v>
      </c>
      <c r="E91" s="3">
        <v>580</v>
      </c>
      <c r="F91" s="3">
        <v>525</v>
      </c>
      <c r="G91" s="3">
        <v>30</v>
      </c>
      <c r="H91" s="3">
        <v>16</v>
      </c>
      <c r="I91" s="13" t="s">
        <v>67</v>
      </c>
      <c r="J91" s="3">
        <v>38</v>
      </c>
      <c r="K91" s="69">
        <v>416</v>
      </c>
      <c r="L91" s="69">
        <v>435</v>
      </c>
      <c r="M91" s="69">
        <v>8</v>
      </c>
      <c r="N91" s="69">
        <v>8</v>
      </c>
      <c r="O91" s="57">
        <v>85</v>
      </c>
      <c r="P91" s="5">
        <v>490</v>
      </c>
      <c r="Q91" s="57">
        <v>8</v>
      </c>
      <c r="R91" s="57">
        <v>8</v>
      </c>
      <c r="S91" s="3">
        <v>35</v>
      </c>
      <c r="T91" s="3">
        <v>10.38</v>
      </c>
      <c r="U91" s="5">
        <v>2</v>
      </c>
    </row>
    <row r="92" spans="1:21">
      <c r="A92" s="58">
        <v>16</v>
      </c>
      <c r="B92" s="14">
        <v>450</v>
      </c>
      <c r="C92" s="3">
        <v>457</v>
      </c>
      <c r="D92" s="3">
        <v>480</v>
      </c>
      <c r="E92" s="3">
        <v>640</v>
      </c>
      <c r="F92" s="3">
        <v>585</v>
      </c>
      <c r="G92" s="3">
        <v>30</v>
      </c>
      <c r="H92" s="3">
        <v>20</v>
      </c>
      <c r="I92" s="13" t="s">
        <v>67</v>
      </c>
      <c r="J92" s="3">
        <v>42</v>
      </c>
      <c r="K92" s="69">
        <v>467</v>
      </c>
      <c r="L92" s="69">
        <v>490</v>
      </c>
      <c r="M92" s="69">
        <v>8</v>
      </c>
      <c r="N92" s="69">
        <v>8</v>
      </c>
      <c r="O92" s="57">
        <v>87</v>
      </c>
      <c r="P92" s="5">
        <v>550</v>
      </c>
      <c r="Q92" s="57">
        <v>8</v>
      </c>
      <c r="R92" s="57">
        <v>8</v>
      </c>
      <c r="S92" s="3">
        <v>45</v>
      </c>
      <c r="T92" s="3">
        <v>12.33</v>
      </c>
      <c r="U92" s="5">
        <v>2</v>
      </c>
    </row>
    <row r="93" spans="1:21">
      <c r="A93" s="58">
        <v>16</v>
      </c>
      <c r="B93" s="14">
        <v>500</v>
      </c>
      <c r="C93" s="3">
        <v>508</v>
      </c>
      <c r="D93" s="3">
        <v>530</v>
      </c>
      <c r="E93" s="3">
        <v>715</v>
      </c>
      <c r="F93" s="3">
        <v>650</v>
      </c>
      <c r="G93" s="3">
        <v>33</v>
      </c>
      <c r="H93" s="3">
        <v>20</v>
      </c>
      <c r="I93" s="13" t="s">
        <v>68</v>
      </c>
      <c r="J93" s="3">
        <v>46</v>
      </c>
      <c r="K93" s="69">
        <v>519</v>
      </c>
      <c r="L93" s="69">
        <v>541</v>
      </c>
      <c r="M93" s="69">
        <v>8</v>
      </c>
      <c r="N93" s="69">
        <v>8</v>
      </c>
      <c r="O93" s="57">
        <v>90</v>
      </c>
      <c r="P93" s="5">
        <v>610</v>
      </c>
      <c r="Q93" s="57">
        <v>8</v>
      </c>
      <c r="R93" s="57">
        <v>8</v>
      </c>
      <c r="S93" s="3">
        <v>65</v>
      </c>
      <c r="T93" s="3">
        <v>14.5</v>
      </c>
      <c r="U93" s="5">
        <v>2</v>
      </c>
    </row>
    <row r="94" spans="1:21">
      <c r="A94" s="21">
        <v>16</v>
      </c>
      <c r="B94" s="20">
        <v>600</v>
      </c>
      <c r="C94" s="21">
        <v>610</v>
      </c>
      <c r="D94" s="21">
        <v>630</v>
      </c>
      <c r="E94" s="21">
        <v>840</v>
      </c>
      <c r="F94" s="21">
        <v>770</v>
      </c>
      <c r="G94" s="21">
        <v>36</v>
      </c>
      <c r="H94" s="21">
        <v>20</v>
      </c>
      <c r="I94" s="19" t="s">
        <v>69</v>
      </c>
      <c r="J94" s="21">
        <v>52</v>
      </c>
      <c r="K94" s="21">
        <v>622</v>
      </c>
      <c r="L94" s="21">
        <v>642</v>
      </c>
      <c r="M94" s="21">
        <v>8</v>
      </c>
      <c r="N94" s="21">
        <v>8</v>
      </c>
      <c r="O94" s="21">
        <v>95</v>
      </c>
      <c r="P94" s="5">
        <v>725</v>
      </c>
      <c r="Q94" s="21">
        <v>8</v>
      </c>
      <c r="R94" s="21">
        <v>8</v>
      </c>
      <c r="S94" s="3">
        <v>94</v>
      </c>
      <c r="T94" s="3">
        <v>20.72</v>
      </c>
      <c r="U94" s="5">
        <v>2</v>
      </c>
    </row>
    <row r="95" spans="1:21">
      <c r="A95" s="58">
        <v>25</v>
      </c>
      <c r="B95" s="17">
        <v>10</v>
      </c>
      <c r="C95" s="58">
        <v>17.2</v>
      </c>
      <c r="D95" s="58">
        <v>14</v>
      </c>
      <c r="E95" s="58">
        <v>90</v>
      </c>
      <c r="F95" s="58">
        <v>60</v>
      </c>
      <c r="G95" s="58">
        <v>14</v>
      </c>
      <c r="H95" s="58">
        <v>4</v>
      </c>
      <c r="I95" s="61" t="s">
        <v>64</v>
      </c>
      <c r="J95" s="58">
        <v>14</v>
      </c>
      <c r="K95" s="70">
        <v>21</v>
      </c>
      <c r="L95" s="70">
        <v>18</v>
      </c>
      <c r="M95" s="30">
        <v>3</v>
      </c>
      <c r="N95" s="30">
        <v>3</v>
      </c>
      <c r="O95" s="58">
        <v>35</v>
      </c>
      <c r="P95" s="70">
        <v>40</v>
      </c>
      <c r="Q95" s="50">
        <v>1.8</v>
      </c>
      <c r="R95" s="50">
        <v>1.8</v>
      </c>
      <c r="S95" s="3">
        <v>0.5</v>
      </c>
      <c r="T95" s="3">
        <v>0.04</v>
      </c>
      <c r="U95" s="25">
        <v>2</v>
      </c>
    </row>
    <row r="96" spans="1:21">
      <c r="A96" s="58">
        <v>25</v>
      </c>
      <c r="B96" s="14">
        <v>15</v>
      </c>
      <c r="C96" s="3">
        <v>21.3</v>
      </c>
      <c r="D96" s="3">
        <v>18</v>
      </c>
      <c r="E96" s="3">
        <v>95</v>
      </c>
      <c r="F96" s="3">
        <v>65</v>
      </c>
      <c r="G96" s="3">
        <v>14</v>
      </c>
      <c r="H96" s="3">
        <v>4</v>
      </c>
      <c r="I96" s="13" t="s">
        <v>64</v>
      </c>
      <c r="J96" s="3">
        <v>14</v>
      </c>
      <c r="K96" s="3">
        <v>25</v>
      </c>
      <c r="L96" s="3">
        <v>22</v>
      </c>
      <c r="M96" s="69">
        <v>3</v>
      </c>
      <c r="N96" s="69">
        <v>3</v>
      </c>
      <c r="O96" s="58">
        <v>38</v>
      </c>
      <c r="P96" s="70">
        <v>45</v>
      </c>
      <c r="Q96" s="69">
        <v>2</v>
      </c>
      <c r="R96" s="69">
        <v>2</v>
      </c>
      <c r="S96" s="3">
        <v>0.5</v>
      </c>
      <c r="T96" s="3">
        <v>0.06</v>
      </c>
      <c r="U96" s="5">
        <v>2</v>
      </c>
    </row>
    <row r="97" spans="1:21">
      <c r="A97" s="58">
        <v>25</v>
      </c>
      <c r="B97" s="14">
        <v>20</v>
      </c>
      <c r="C97" s="3">
        <v>26.9</v>
      </c>
      <c r="D97" s="3">
        <v>25</v>
      </c>
      <c r="E97" s="3">
        <v>105</v>
      </c>
      <c r="F97" s="3">
        <v>75</v>
      </c>
      <c r="G97" s="3">
        <v>14</v>
      </c>
      <c r="H97" s="3">
        <v>4</v>
      </c>
      <c r="I97" s="13" t="s">
        <v>64</v>
      </c>
      <c r="J97" s="3">
        <v>16</v>
      </c>
      <c r="K97" s="3">
        <v>31</v>
      </c>
      <c r="L97" s="3">
        <v>29</v>
      </c>
      <c r="M97" s="69">
        <v>4</v>
      </c>
      <c r="N97" s="69">
        <v>4</v>
      </c>
      <c r="O97" s="58">
        <v>40</v>
      </c>
      <c r="P97" s="70">
        <v>58</v>
      </c>
      <c r="Q97" s="69">
        <v>2.2999999999999998</v>
      </c>
      <c r="R97" s="69">
        <v>2.2999999999999998</v>
      </c>
      <c r="S97" s="3">
        <v>1</v>
      </c>
      <c r="T97" s="3">
        <v>0.09</v>
      </c>
      <c r="U97" s="5">
        <v>2</v>
      </c>
    </row>
    <row r="98" spans="1:21">
      <c r="A98" s="58">
        <v>25</v>
      </c>
      <c r="B98" s="14">
        <v>25</v>
      </c>
      <c r="C98" s="3">
        <v>33.700000000000003</v>
      </c>
      <c r="D98" s="3">
        <v>32</v>
      </c>
      <c r="E98" s="3">
        <v>115</v>
      </c>
      <c r="F98" s="3">
        <v>85</v>
      </c>
      <c r="G98" s="3">
        <v>14</v>
      </c>
      <c r="H98" s="3">
        <v>4</v>
      </c>
      <c r="I98" s="13" t="s">
        <v>64</v>
      </c>
      <c r="J98" s="3">
        <v>16</v>
      </c>
      <c r="K98" s="3">
        <v>38</v>
      </c>
      <c r="L98" s="3">
        <v>36</v>
      </c>
      <c r="M98" s="69">
        <v>4</v>
      </c>
      <c r="N98" s="69">
        <v>4</v>
      </c>
      <c r="O98" s="58">
        <v>40</v>
      </c>
      <c r="P98" s="70">
        <v>68</v>
      </c>
      <c r="Q98" s="69">
        <v>2.6</v>
      </c>
      <c r="R98" s="69">
        <v>2.6</v>
      </c>
      <c r="S98" s="3">
        <v>1</v>
      </c>
      <c r="T98" s="3">
        <v>0.14000000000000001</v>
      </c>
      <c r="U98" s="5">
        <v>2</v>
      </c>
    </row>
    <row r="99" spans="1:21">
      <c r="A99" s="58">
        <v>25</v>
      </c>
      <c r="B99" s="14">
        <v>32</v>
      </c>
      <c r="C99" s="3">
        <v>42.4</v>
      </c>
      <c r="D99" s="3">
        <v>38</v>
      </c>
      <c r="E99" s="3">
        <v>140</v>
      </c>
      <c r="F99" s="3">
        <v>100</v>
      </c>
      <c r="G99" s="3">
        <v>18</v>
      </c>
      <c r="H99" s="3">
        <v>4</v>
      </c>
      <c r="I99" s="13" t="s">
        <v>65</v>
      </c>
      <c r="J99" s="3">
        <v>18</v>
      </c>
      <c r="K99" s="3">
        <v>46</v>
      </c>
      <c r="L99" s="3">
        <v>42</v>
      </c>
      <c r="M99" s="69">
        <v>5</v>
      </c>
      <c r="N99" s="69">
        <v>5</v>
      </c>
      <c r="O99" s="58">
        <v>42</v>
      </c>
      <c r="P99" s="70">
        <v>78</v>
      </c>
      <c r="Q99" s="69">
        <v>2.6</v>
      </c>
      <c r="R99" s="69">
        <v>2.6</v>
      </c>
      <c r="S99" s="3">
        <v>2</v>
      </c>
      <c r="T99" s="3">
        <v>0.18</v>
      </c>
      <c r="U99" s="5">
        <v>2</v>
      </c>
    </row>
    <row r="100" spans="1:21">
      <c r="A100" s="58">
        <v>25</v>
      </c>
      <c r="B100" s="14">
        <v>40</v>
      </c>
      <c r="C100" s="3">
        <v>48.3</v>
      </c>
      <c r="D100" s="3">
        <v>45</v>
      </c>
      <c r="E100" s="3">
        <v>150</v>
      </c>
      <c r="F100" s="3">
        <v>110</v>
      </c>
      <c r="G100" s="3">
        <v>18</v>
      </c>
      <c r="H100" s="3">
        <v>4</v>
      </c>
      <c r="I100" s="13" t="s">
        <v>65</v>
      </c>
      <c r="J100" s="3">
        <v>18</v>
      </c>
      <c r="K100" s="3">
        <v>53</v>
      </c>
      <c r="L100" s="3">
        <v>50</v>
      </c>
      <c r="M100" s="69">
        <v>5</v>
      </c>
      <c r="N100" s="69">
        <v>5</v>
      </c>
      <c r="O100" s="58">
        <v>45</v>
      </c>
      <c r="P100" s="70">
        <v>88</v>
      </c>
      <c r="Q100" s="69">
        <v>2.6</v>
      </c>
      <c r="R100" s="69">
        <v>2.6</v>
      </c>
      <c r="S100" s="3">
        <v>2</v>
      </c>
      <c r="T100" s="3">
        <v>0.22</v>
      </c>
      <c r="U100" s="5">
        <v>2</v>
      </c>
    </row>
    <row r="101" spans="1:21">
      <c r="A101" s="58">
        <v>25</v>
      </c>
      <c r="B101" s="14">
        <v>50</v>
      </c>
      <c r="C101" s="3">
        <v>60.3</v>
      </c>
      <c r="D101" s="3">
        <v>57</v>
      </c>
      <c r="E101" s="3">
        <v>165</v>
      </c>
      <c r="F101" s="3">
        <v>125</v>
      </c>
      <c r="G101" s="3">
        <v>18</v>
      </c>
      <c r="H101" s="3">
        <v>4</v>
      </c>
      <c r="I101" s="13" t="s">
        <v>65</v>
      </c>
      <c r="J101" s="3">
        <v>20</v>
      </c>
      <c r="K101" s="3">
        <v>65</v>
      </c>
      <c r="L101" s="3">
        <v>62</v>
      </c>
      <c r="M101" s="69">
        <v>5</v>
      </c>
      <c r="N101" s="69">
        <v>5</v>
      </c>
      <c r="O101" s="58">
        <v>48</v>
      </c>
      <c r="P101" s="70">
        <v>102</v>
      </c>
      <c r="Q101" s="69">
        <v>2.9</v>
      </c>
      <c r="R101" s="69">
        <v>2.9</v>
      </c>
      <c r="S101" s="3">
        <v>2.5</v>
      </c>
      <c r="T101" s="3">
        <v>0.32</v>
      </c>
      <c r="U101" s="5">
        <v>2</v>
      </c>
    </row>
    <row r="102" spans="1:21">
      <c r="A102" s="58">
        <v>25</v>
      </c>
      <c r="B102" s="14">
        <v>65</v>
      </c>
      <c r="C102" s="3">
        <v>76.099999999999994</v>
      </c>
      <c r="D102" s="3">
        <v>76</v>
      </c>
      <c r="E102" s="3">
        <v>185</v>
      </c>
      <c r="F102" s="3">
        <v>145</v>
      </c>
      <c r="G102" s="3">
        <v>18</v>
      </c>
      <c r="H102" s="3">
        <v>8</v>
      </c>
      <c r="I102" s="13" t="s">
        <v>65</v>
      </c>
      <c r="J102" s="3">
        <v>22</v>
      </c>
      <c r="K102" s="3">
        <v>81</v>
      </c>
      <c r="L102" s="3">
        <v>81</v>
      </c>
      <c r="M102" s="69">
        <v>6</v>
      </c>
      <c r="N102" s="69">
        <v>6</v>
      </c>
      <c r="O102" s="58">
        <v>52</v>
      </c>
      <c r="P102" s="70">
        <v>122</v>
      </c>
      <c r="Q102" s="69">
        <v>2.9</v>
      </c>
      <c r="R102" s="69">
        <v>2.9</v>
      </c>
      <c r="S102" s="3">
        <v>3.5</v>
      </c>
      <c r="T102" s="3">
        <v>0.43</v>
      </c>
      <c r="U102" s="5">
        <v>2</v>
      </c>
    </row>
    <row r="103" spans="1:21">
      <c r="A103" s="58">
        <v>25</v>
      </c>
      <c r="B103" s="14">
        <v>80</v>
      </c>
      <c r="C103" s="3">
        <v>88.9</v>
      </c>
      <c r="D103" s="3">
        <v>89</v>
      </c>
      <c r="E103" s="3">
        <v>200</v>
      </c>
      <c r="F103" s="3">
        <v>160</v>
      </c>
      <c r="G103" s="3">
        <v>18</v>
      </c>
      <c r="H103" s="3">
        <v>8</v>
      </c>
      <c r="I103" s="13" t="s">
        <v>65</v>
      </c>
      <c r="J103" s="3">
        <v>24</v>
      </c>
      <c r="K103" s="3">
        <v>94</v>
      </c>
      <c r="L103" s="3">
        <v>94</v>
      </c>
      <c r="M103" s="69">
        <v>6</v>
      </c>
      <c r="N103" s="69">
        <v>6</v>
      </c>
      <c r="O103" s="58">
        <v>58</v>
      </c>
      <c r="P103" s="70">
        <v>138</v>
      </c>
      <c r="Q103" s="69">
        <v>3.2</v>
      </c>
      <c r="R103" s="69">
        <v>3.2</v>
      </c>
      <c r="S103" s="3">
        <v>4</v>
      </c>
      <c r="T103" s="3">
        <v>0.61</v>
      </c>
      <c r="U103" s="5">
        <v>2</v>
      </c>
    </row>
    <row r="104" spans="1:21">
      <c r="A104" s="58">
        <v>25</v>
      </c>
      <c r="B104" s="14">
        <v>100</v>
      </c>
      <c r="C104" s="3">
        <v>114.3</v>
      </c>
      <c r="D104" s="3">
        <v>108</v>
      </c>
      <c r="E104" s="3">
        <v>235</v>
      </c>
      <c r="F104" s="3">
        <v>190</v>
      </c>
      <c r="G104" s="3">
        <v>22</v>
      </c>
      <c r="H104" s="3">
        <v>8</v>
      </c>
      <c r="I104" s="13" t="s">
        <v>3</v>
      </c>
      <c r="J104" s="3">
        <v>26</v>
      </c>
      <c r="K104" s="3">
        <v>120</v>
      </c>
      <c r="L104" s="3">
        <v>114</v>
      </c>
      <c r="M104" s="69">
        <v>6</v>
      </c>
      <c r="N104" s="69">
        <v>6</v>
      </c>
      <c r="O104" s="58">
        <v>65</v>
      </c>
      <c r="P104" s="70">
        <v>162</v>
      </c>
      <c r="Q104" s="69">
        <v>3.6</v>
      </c>
      <c r="R104" s="69">
        <v>3.6</v>
      </c>
      <c r="S104" s="3">
        <v>6</v>
      </c>
      <c r="T104" s="3">
        <v>0.93</v>
      </c>
      <c r="U104" s="5">
        <v>2</v>
      </c>
    </row>
    <row r="105" spans="1:21">
      <c r="A105" s="58">
        <v>25</v>
      </c>
      <c r="B105" s="14">
        <v>125</v>
      </c>
      <c r="C105" s="3">
        <v>139.69999999999999</v>
      </c>
      <c r="D105" s="3">
        <v>133</v>
      </c>
      <c r="E105" s="3">
        <v>270</v>
      </c>
      <c r="F105" s="3">
        <v>220</v>
      </c>
      <c r="G105" s="3">
        <v>26</v>
      </c>
      <c r="H105" s="3">
        <v>8</v>
      </c>
      <c r="I105" s="13" t="s">
        <v>66</v>
      </c>
      <c r="J105" s="3">
        <v>28</v>
      </c>
      <c r="K105" s="3">
        <v>145</v>
      </c>
      <c r="L105" s="3">
        <v>139</v>
      </c>
      <c r="M105" s="69">
        <v>6</v>
      </c>
      <c r="N105" s="69">
        <v>6</v>
      </c>
      <c r="O105" s="58">
        <v>68</v>
      </c>
      <c r="P105" s="70">
        <v>188</v>
      </c>
      <c r="Q105" s="69">
        <v>4</v>
      </c>
      <c r="R105" s="69">
        <v>4</v>
      </c>
      <c r="S105" s="3">
        <v>8</v>
      </c>
      <c r="T105" s="3">
        <v>1.3</v>
      </c>
      <c r="U105" s="5">
        <v>2</v>
      </c>
    </row>
    <row r="106" spans="1:21">
      <c r="A106" s="58">
        <v>25</v>
      </c>
      <c r="B106" s="14">
        <v>150</v>
      </c>
      <c r="C106" s="3">
        <v>168.3</v>
      </c>
      <c r="D106" s="3">
        <v>159</v>
      </c>
      <c r="E106" s="3">
        <v>300</v>
      </c>
      <c r="F106" s="3">
        <v>250</v>
      </c>
      <c r="G106" s="3">
        <v>26</v>
      </c>
      <c r="H106" s="3">
        <v>8</v>
      </c>
      <c r="I106" s="13" t="s">
        <v>66</v>
      </c>
      <c r="J106" s="3">
        <v>30</v>
      </c>
      <c r="K106" s="3">
        <v>174</v>
      </c>
      <c r="L106" s="3">
        <v>165</v>
      </c>
      <c r="M106" s="69">
        <v>6</v>
      </c>
      <c r="N106" s="69">
        <v>6</v>
      </c>
      <c r="O106" s="58">
        <v>75</v>
      </c>
      <c r="P106" s="70">
        <v>218</v>
      </c>
      <c r="Q106" s="69">
        <v>4.5</v>
      </c>
      <c r="R106" s="69">
        <v>4.5</v>
      </c>
      <c r="S106" s="3">
        <v>10</v>
      </c>
      <c r="T106" s="3">
        <v>1.9</v>
      </c>
      <c r="U106" s="5">
        <v>2</v>
      </c>
    </row>
    <row r="107" spans="1:21">
      <c r="A107" s="58">
        <v>25</v>
      </c>
      <c r="B107" s="14">
        <v>200</v>
      </c>
      <c r="C107" s="3">
        <v>219.1</v>
      </c>
      <c r="D107" s="3">
        <v>219</v>
      </c>
      <c r="E107" s="3">
        <v>360</v>
      </c>
      <c r="F107" s="3">
        <v>310</v>
      </c>
      <c r="G107" s="3">
        <v>26</v>
      </c>
      <c r="H107" s="3">
        <v>12</v>
      </c>
      <c r="I107" s="13" t="s">
        <v>66</v>
      </c>
      <c r="J107" s="3">
        <v>32</v>
      </c>
      <c r="K107" s="3">
        <v>226</v>
      </c>
      <c r="L107" s="3">
        <v>226</v>
      </c>
      <c r="M107" s="69">
        <v>6</v>
      </c>
      <c r="N107" s="69">
        <v>6</v>
      </c>
      <c r="O107" s="58">
        <v>80</v>
      </c>
      <c r="P107" s="70">
        <v>278</v>
      </c>
      <c r="Q107" s="3">
        <v>6.3</v>
      </c>
      <c r="R107" s="3">
        <v>6.3</v>
      </c>
      <c r="S107" s="3">
        <v>14</v>
      </c>
      <c r="T107" s="3">
        <v>3.78</v>
      </c>
      <c r="U107" s="5">
        <v>2</v>
      </c>
    </row>
    <row r="108" spans="1:21">
      <c r="A108" s="58">
        <v>25</v>
      </c>
      <c r="B108" s="14">
        <v>250</v>
      </c>
      <c r="C108" s="5">
        <v>273</v>
      </c>
      <c r="D108" s="5">
        <v>273</v>
      </c>
      <c r="E108" s="3">
        <v>425</v>
      </c>
      <c r="F108" s="3">
        <v>370</v>
      </c>
      <c r="G108" s="3">
        <v>30</v>
      </c>
      <c r="H108" s="3">
        <v>12</v>
      </c>
      <c r="I108" s="13" t="s">
        <v>67</v>
      </c>
      <c r="J108" s="3">
        <v>35</v>
      </c>
      <c r="K108" s="5">
        <v>281</v>
      </c>
      <c r="L108" s="5">
        <v>281</v>
      </c>
      <c r="M108" s="5">
        <v>8</v>
      </c>
      <c r="N108" s="5">
        <v>8</v>
      </c>
      <c r="O108" s="58">
        <v>88</v>
      </c>
      <c r="P108" s="70">
        <v>335</v>
      </c>
      <c r="Q108" s="58">
        <v>7.1</v>
      </c>
      <c r="R108" s="70">
        <v>7.1</v>
      </c>
      <c r="S108" s="3">
        <v>19.5</v>
      </c>
      <c r="T108" s="3">
        <v>5.75</v>
      </c>
      <c r="U108" s="5">
        <v>2</v>
      </c>
    </row>
    <row r="109" spans="1:21">
      <c r="A109" s="58">
        <v>25</v>
      </c>
      <c r="B109" s="14">
        <v>300</v>
      </c>
      <c r="C109" s="3">
        <v>323.89999999999998</v>
      </c>
      <c r="D109" s="3">
        <v>325</v>
      </c>
      <c r="E109" s="3">
        <v>485</v>
      </c>
      <c r="F109" s="3">
        <v>430</v>
      </c>
      <c r="G109" s="3">
        <v>30</v>
      </c>
      <c r="H109" s="3">
        <v>16</v>
      </c>
      <c r="I109" s="13" t="s">
        <v>67</v>
      </c>
      <c r="J109" s="3">
        <v>38</v>
      </c>
      <c r="K109" s="69">
        <v>333</v>
      </c>
      <c r="L109" s="69">
        <v>334</v>
      </c>
      <c r="M109" s="69">
        <v>8</v>
      </c>
      <c r="N109" s="69">
        <v>8</v>
      </c>
      <c r="O109" s="58">
        <v>92</v>
      </c>
      <c r="P109" s="70">
        <v>395</v>
      </c>
      <c r="Q109" s="58">
        <v>8</v>
      </c>
      <c r="R109" s="70">
        <v>8</v>
      </c>
      <c r="S109" s="3">
        <v>26</v>
      </c>
      <c r="T109" s="3">
        <v>8.25</v>
      </c>
      <c r="U109" s="5">
        <v>2</v>
      </c>
    </row>
    <row r="110" spans="1:21">
      <c r="A110" s="58">
        <v>25</v>
      </c>
      <c r="B110" s="14">
        <v>350</v>
      </c>
      <c r="C110" s="3">
        <v>355.6</v>
      </c>
      <c r="D110" s="3">
        <v>377</v>
      </c>
      <c r="E110" s="3">
        <v>555</v>
      </c>
      <c r="F110" s="3">
        <v>490</v>
      </c>
      <c r="G110" s="3">
        <v>33</v>
      </c>
      <c r="H110" s="3">
        <v>16</v>
      </c>
      <c r="I110" s="13" t="s">
        <v>68</v>
      </c>
      <c r="J110" s="3">
        <v>42</v>
      </c>
      <c r="K110" s="69">
        <v>365</v>
      </c>
      <c r="L110" s="69">
        <v>386</v>
      </c>
      <c r="M110" s="69">
        <v>8</v>
      </c>
      <c r="N110" s="69">
        <v>8</v>
      </c>
      <c r="O110" s="58">
        <v>100</v>
      </c>
      <c r="P110" s="70">
        <v>450</v>
      </c>
      <c r="Q110" s="58">
        <v>8</v>
      </c>
      <c r="R110" s="70">
        <v>8</v>
      </c>
      <c r="S110" s="3">
        <v>41</v>
      </c>
      <c r="T110" s="3">
        <v>10.61</v>
      </c>
      <c r="U110" s="5">
        <v>2</v>
      </c>
    </row>
    <row r="111" spans="1:21">
      <c r="A111" s="58">
        <v>25</v>
      </c>
      <c r="B111" s="14">
        <v>400</v>
      </c>
      <c r="C111" s="3">
        <v>406.4</v>
      </c>
      <c r="D111" s="3">
        <v>426</v>
      </c>
      <c r="E111" s="3">
        <v>620</v>
      </c>
      <c r="F111" s="3">
        <v>550</v>
      </c>
      <c r="G111" s="3">
        <v>36</v>
      </c>
      <c r="H111" s="3">
        <v>16</v>
      </c>
      <c r="I111" s="13" t="s">
        <v>69</v>
      </c>
      <c r="J111" s="3">
        <v>46</v>
      </c>
      <c r="K111" s="69">
        <v>416</v>
      </c>
      <c r="L111" s="69">
        <v>435</v>
      </c>
      <c r="M111" s="69">
        <v>8</v>
      </c>
      <c r="N111" s="69">
        <v>8</v>
      </c>
      <c r="O111" s="58">
        <v>110</v>
      </c>
      <c r="P111" s="70">
        <v>505</v>
      </c>
      <c r="Q111" s="58">
        <v>8.8000000000000007</v>
      </c>
      <c r="R111" s="70">
        <v>8.8000000000000007</v>
      </c>
      <c r="S111" s="3">
        <v>54</v>
      </c>
      <c r="T111" s="3">
        <v>14.37</v>
      </c>
      <c r="U111" s="5">
        <v>2</v>
      </c>
    </row>
    <row r="112" spans="1:21">
      <c r="A112" s="58">
        <v>25</v>
      </c>
      <c r="B112" s="14">
        <v>450</v>
      </c>
      <c r="C112" s="3">
        <v>457</v>
      </c>
      <c r="D112" s="3">
        <v>480</v>
      </c>
      <c r="E112" s="3">
        <v>670</v>
      </c>
      <c r="F112" s="3">
        <v>600</v>
      </c>
      <c r="G112" s="3">
        <v>36</v>
      </c>
      <c r="H112" s="3">
        <v>20</v>
      </c>
      <c r="I112" s="13" t="s">
        <v>69</v>
      </c>
      <c r="J112" s="3">
        <v>50</v>
      </c>
      <c r="K112" s="69">
        <v>467</v>
      </c>
      <c r="L112" s="69">
        <v>490</v>
      </c>
      <c r="M112" s="69">
        <v>8</v>
      </c>
      <c r="N112" s="69">
        <v>8</v>
      </c>
      <c r="O112" s="58">
        <v>110</v>
      </c>
      <c r="P112" s="70">
        <v>555</v>
      </c>
      <c r="Q112" s="58">
        <v>8.8000000000000007</v>
      </c>
      <c r="R112" s="70">
        <v>8.8000000000000007</v>
      </c>
      <c r="S112" s="3">
        <v>63</v>
      </c>
      <c r="T112" s="3">
        <v>16.079999999999998</v>
      </c>
      <c r="U112" s="5">
        <v>2</v>
      </c>
    </row>
    <row r="113" spans="1:21">
      <c r="A113" s="58">
        <v>25</v>
      </c>
      <c r="B113" s="14">
        <v>500</v>
      </c>
      <c r="C113" s="3">
        <v>508</v>
      </c>
      <c r="D113" s="3">
        <v>530</v>
      </c>
      <c r="E113" s="3">
        <v>730</v>
      </c>
      <c r="F113" s="3">
        <v>660</v>
      </c>
      <c r="G113" s="3">
        <v>36</v>
      </c>
      <c r="H113" s="3">
        <v>20</v>
      </c>
      <c r="I113" s="13" t="s">
        <v>69</v>
      </c>
      <c r="J113" s="3">
        <v>56</v>
      </c>
      <c r="K113" s="69">
        <v>519</v>
      </c>
      <c r="L113" s="69">
        <v>541</v>
      </c>
      <c r="M113" s="69">
        <v>8</v>
      </c>
      <c r="N113" s="69">
        <v>8</v>
      </c>
      <c r="O113" s="58">
        <v>125</v>
      </c>
      <c r="P113" s="70">
        <v>615</v>
      </c>
      <c r="Q113" s="58">
        <v>10</v>
      </c>
      <c r="R113" s="70">
        <v>10</v>
      </c>
      <c r="S113" s="3">
        <v>82</v>
      </c>
      <c r="T113" s="3">
        <v>22.76</v>
      </c>
      <c r="U113" s="5">
        <v>2</v>
      </c>
    </row>
    <row r="114" spans="1:21">
      <c r="A114" s="21">
        <v>25</v>
      </c>
      <c r="B114" s="20">
        <v>600</v>
      </c>
      <c r="C114" s="21">
        <v>610</v>
      </c>
      <c r="D114" s="21">
        <v>630</v>
      </c>
      <c r="E114" s="21">
        <v>845</v>
      </c>
      <c r="F114" s="21">
        <v>770</v>
      </c>
      <c r="G114" s="21">
        <v>39</v>
      </c>
      <c r="H114" s="21">
        <v>20</v>
      </c>
      <c r="I114" s="19" t="s">
        <v>55</v>
      </c>
      <c r="J114" s="21">
        <v>68</v>
      </c>
      <c r="K114" s="21">
        <v>622</v>
      </c>
      <c r="L114" s="21">
        <v>642</v>
      </c>
      <c r="M114" s="21">
        <v>8</v>
      </c>
      <c r="N114" s="21">
        <v>8</v>
      </c>
      <c r="O114" s="21">
        <v>125</v>
      </c>
      <c r="P114" s="21">
        <v>720</v>
      </c>
      <c r="Q114" s="21">
        <v>11</v>
      </c>
      <c r="R114" s="21">
        <v>11</v>
      </c>
      <c r="S114" s="3">
        <v>124.5</v>
      </c>
      <c r="T114" s="3">
        <v>30.23</v>
      </c>
      <c r="U114" s="5">
        <v>2</v>
      </c>
    </row>
    <row r="115" spans="1:21">
      <c r="A115" s="58">
        <v>40</v>
      </c>
      <c r="B115" s="17">
        <v>10</v>
      </c>
      <c r="C115" s="58">
        <v>17.2</v>
      </c>
      <c r="D115" s="58">
        <v>14</v>
      </c>
      <c r="E115" s="58">
        <v>90</v>
      </c>
      <c r="F115" s="58">
        <v>60</v>
      </c>
      <c r="G115" s="58">
        <v>14</v>
      </c>
      <c r="H115" s="58">
        <v>4</v>
      </c>
      <c r="I115" s="61" t="s">
        <v>64</v>
      </c>
      <c r="J115" s="58">
        <v>14</v>
      </c>
      <c r="K115" s="70">
        <v>21</v>
      </c>
      <c r="L115" s="70">
        <v>18</v>
      </c>
      <c r="M115" s="30">
        <v>3</v>
      </c>
      <c r="N115" s="30">
        <v>3</v>
      </c>
      <c r="O115" s="58">
        <v>35</v>
      </c>
      <c r="P115" s="50">
        <v>40</v>
      </c>
      <c r="Q115" s="50">
        <v>1.8</v>
      </c>
      <c r="R115" s="50">
        <v>1.8</v>
      </c>
      <c r="S115" s="3">
        <v>0.5</v>
      </c>
      <c r="T115" s="3">
        <v>0.04</v>
      </c>
      <c r="U115" s="25">
        <v>2</v>
      </c>
    </row>
    <row r="116" spans="1:21">
      <c r="A116" s="58">
        <v>40</v>
      </c>
      <c r="B116" s="14">
        <v>15</v>
      </c>
      <c r="C116" s="3">
        <v>21.3</v>
      </c>
      <c r="D116" s="3">
        <v>18</v>
      </c>
      <c r="E116" s="58">
        <v>95</v>
      </c>
      <c r="F116" s="58">
        <v>65</v>
      </c>
      <c r="G116" s="58">
        <v>14</v>
      </c>
      <c r="H116" s="58">
        <v>4</v>
      </c>
      <c r="I116" s="61" t="s">
        <v>64</v>
      </c>
      <c r="J116" s="58">
        <v>14</v>
      </c>
      <c r="K116" s="3">
        <v>25</v>
      </c>
      <c r="L116" s="3">
        <v>22</v>
      </c>
      <c r="M116" s="69">
        <v>3</v>
      </c>
      <c r="N116" s="69">
        <v>3</v>
      </c>
      <c r="O116" s="58">
        <v>38</v>
      </c>
      <c r="P116" s="70">
        <v>45</v>
      </c>
      <c r="Q116" s="69">
        <v>2</v>
      </c>
      <c r="R116" s="69">
        <v>2</v>
      </c>
      <c r="S116" s="3">
        <v>0.5</v>
      </c>
      <c r="T116" s="3">
        <v>0.06</v>
      </c>
      <c r="U116" s="5">
        <v>2</v>
      </c>
    </row>
    <row r="117" spans="1:21">
      <c r="A117" s="58">
        <v>40</v>
      </c>
      <c r="B117" s="14">
        <v>20</v>
      </c>
      <c r="C117" s="3">
        <v>26.9</v>
      </c>
      <c r="D117" s="3">
        <v>25</v>
      </c>
      <c r="E117" s="58">
        <v>105</v>
      </c>
      <c r="F117" s="58">
        <v>75</v>
      </c>
      <c r="G117" s="58">
        <v>14</v>
      </c>
      <c r="H117" s="58">
        <v>4</v>
      </c>
      <c r="I117" s="61" t="s">
        <v>64</v>
      </c>
      <c r="J117" s="58">
        <v>16</v>
      </c>
      <c r="K117" s="3">
        <v>31</v>
      </c>
      <c r="L117" s="3">
        <v>29</v>
      </c>
      <c r="M117" s="69">
        <v>4</v>
      </c>
      <c r="N117" s="69">
        <v>4</v>
      </c>
      <c r="O117" s="58">
        <v>40</v>
      </c>
      <c r="P117" s="70">
        <v>58</v>
      </c>
      <c r="Q117" s="69">
        <v>2.2999999999999998</v>
      </c>
      <c r="R117" s="69">
        <v>2.2999999999999998</v>
      </c>
      <c r="S117" s="3">
        <v>1</v>
      </c>
      <c r="T117" s="3">
        <v>0.09</v>
      </c>
      <c r="U117" s="5">
        <v>2</v>
      </c>
    </row>
    <row r="118" spans="1:21">
      <c r="A118" s="58">
        <v>40</v>
      </c>
      <c r="B118" s="14">
        <v>25</v>
      </c>
      <c r="C118" s="3">
        <v>33.700000000000003</v>
      </c>
      <c r="D118" s="3">
        <v>32</v>
      </c>
      <c r="E118" s="58">
        <v>115</v>
      </c>
      <c r="F118" s="58">
        <v>85</v>
      </c>
      <c r="G118" s="58">
        <v>14</v>
      </c>
      <c r="H118" s="58">
        <v>4</v>
      </c>
      <c r="I118" s="61" t="s">
        <v>64</v>
      </c>
      <c r="J118" s="58">
        <v>16</v>
      </c>
      <c r="K118" s="3">
        <v>38</v>
      </c>
      <c r="L118" s="3">
        <v>36</v>
      </c>
      <c r="M118" s="69">
        <v>4</v>
      </c>
      <c r="N118" s="69">
        <v>4</v>
      </c>
      <c r="O118" s="58">
        <v>40</v>
      </c>
      <c r="P118" s="70">
        <v>68</v>
      </c>
      <c r="Q118" s="69">
        <v>2.6</v>
      </c>
      <c r="R118" s="69">
        <v>2.6</v>
      </c>
      <c r="S118" s="3">
        <v>1</v>
      </c>
      <c r="T118" s="3">
        <v>0.14000000000000001</v>
      </c>
      <c r="U118" s="5">
        <v>2</v>
      </c>
    </row>
    <row r="119" spans="1:21">
      <c r="A119" s="58">
        <v>40</v>
      </c>
      <c r="B119" s="14">
        <v>32</v>
      </c>
      <c r="C119" s="3">
        <v>42.4</v>
      </c>
      <c r="D119" s="3">
        <v>38</v>
      </c>
      <c r="E119" s="58">
        <v>140</v>
      </c>
      <c r="F119" s="58">
        <v>100</v>
      </c>
      <c r="G119" s="58">
        <v>18</v>
      </c>
      <c r="H119" s="58">
        <v>4</v>
      </c>
      <c r="I119" s="61" t="s">
        <v>65</v>
      </c>
      <c r="J119" s="58">
        <v>18</v>
      </c>
      <c r="K119" s="3">
        <v>46</v>
      </c>
      <c r="L119" s="3">
        <v>42</v>
      </c>
      <c r="M119" s="69">
        <v>5</v>
      </c>
      <c r="N119" s="69">
        <v>5</v>
      </c>
      <c r="O119" s="58">
        <v>42</v>
      </c>
      <c r="P119" s="70">
        <v>78</v>
      </c>
      <c r="Q119" s="69">
        <v>2.6</v>
      </c>
      <c r="R119" s="69">
        <v>2.6</v>
      </c>
      <c r="S119" s="3">
        <v>2</v>
      </c>
      <c r="T119" s="3">
        <v>0.18</v>
      </c>
      <c r="U119" s="5">
        <v>2</v>
      </c>
    </row>
    <row r="120" spans="1:21">
      <c r="A120" s="58">
        <v>40</v>
      </c>
      <c r="B120" s="14">
        <v>40</v>
      </c>
      <c r="C120" s="3">
        <v>48.3</v>
      </c>
      <c r="D120" s="3">
        <v>45</v>
      </c>
      <c r="E120" s="58">
        <v>150</v>
      </c>
      <c r="F120" s="58">
        <v>110</v>
      </c>
      <c r="G120" s="58">
        <v>18</v>
      </c>
      <c r="H120" s="58">
        <v>4</v>
      </c>
      <c r="I120" s="61" t="s">
        <v>65</v>
      </c>
      <c r="J120" s="58">
        <v>18</v>
      </c>
      <c r="K120" s="3">
        <v>53</v>
      </c>
      <c r="L120" s="3">
        <v>50</v>
      </c>
      <c r="M120" s="69">
        <v>5</v>
      </c>
      <c r="N120" s="69">
        <v>5</v>
      </c>
      <c r="O120" s="58">
        <v>45</v>
      </c>
      <c r="P120" s="70">
        <v>88</v>
      </c>
      <c r="Q120" s="69">
        <v>2.6</v>
      </c>
      <c r="R120" s="69">
        <v>2.6</v>
      </c>
      <c r="S120" s="3">
        <v>2</v>
      </c>
      <c r="T120" s="3">
        <v>0.22</v>
      </c>
      <c r="U120" s="5">
        <v>2</v>
      </c>
    </row>
    <row r="121" spans="1:21">
      <c r="A121" s="58">
        <v>40</v>
      </c>
      <c r="B121" s="14">
        <v>50</v>
      </c>
      <c r="C121" s="3">
        <v>60.3</v>
      </c>
      <c r="D121" s="3">
        <v>57</v>
      </c>
      <c r="E121" s="58">
        <v>165</v>
      </c>
      <c r="F121" s="58">
        <v>125</v>
      </c>
      <c r="G121" s="58">
        <v>18</v>
      </c>
      <c r="H121" s="58">
        <v>4</v>
      </c>
      <c r="I121" s="61" t="s">
        <v>65</v>
      </c>
      <c r="J121" s="58">
        <v>20</v>
      </c>
      <c r="K121" s="3">
        <v>65</v>
      </c>
      <c r="L121" s="3">
        <v>62</v>
      </c>
      <c r="M121" s="69">
        <v>5</v>
      </c>
      <c r="N121" s="69">
        <v>5</v>
      </c>
      <c r="O121" s="58">
        <v>48</v>
      </c>
      <c r="P121" s="70">
        <v>102</v>
      </c>
      <c r="Q121" s="69">
        <v>2.9</v>
      </c>
      <c r="R121" s="69">
        <v>2.9</v>
      </c>
      <c r="S121" s="3">
        <v>2.5</v>
      </c>
      <c r="T121" s="3">
        <v>0.32</v>
      </c>
      <c r="U121" s="5">
        <v>2</v>
      </c>
    </row>
    <row r="122" spans="1:21">
      <c r="A122" s="58">
        <v>40</v>
      </c>
      <c r="B122" s="14">
        <v>65</v>
      </c>
      <c r="C122" s="3">
        <v>76.099999999999994</v>
      </c>
      <c r="D122" s="3">
        <v>76</v>
      </c>
      <c r="E122" s="58">
        <v>185</v>
      </c>
      <c r="F122" s="58">
        <v>145</v>
      </c>
      <c r="G122" s="58">
        <v>18</v>
      </c>
      <c r="H122" s="58">
        <v>8</v>
      </c>
      <c r="I122" s="61" t="s">
        <v>65</v>
      </c>
      <c r="J122" s="58">
        <v>22</v>
      </c>
      <c r="K122" s="3">
        <v>81</v>
      </c>
      <c r="L122" s="3">
        <v>81</v>
      </c>
      <c r="M122" s="69">
        <v>6</v>
      </c>
      <c r="N122" s="69">
        <v>6</v>
      </c>
      <c r="O122" s="58">
        <v>52</v>
      </c>
      <c r="P122" s="70">
        <v>122</v>
      </c>
      <c r="Q122" s="69">
        <v>2.9</v>
      </c>
      <c r="R122" s="69">
        <v>2.9</v>
      </c>
      <c r="S122" s="3">
        <v>3.5</v>
      </c>
      <c r="T122" s="3">
        <v>0.43</v>
      </c>
      <c r="U122" s="5">
        <v>2</v>
      </c>
    </row>
    <row r="123" spans="1:21">
      <c r="A123" s="58">
        <v>40</v>
      </c>
      <c r="B123" s="14">
        <v>80</v>
      </c>
      <c r="C123" s="3">
        <v>88.9</v>
      </c>
      <c r="D123" s="3">
        <v>89</v>
      </c>
      <c r="E123" s="58">
        <v>200</v>
      </c>
      <c r="F123" s="58">
        <v>160</v>
      </c>
      <c r="G123" s="58">
        <v>18</v>
      </c>
      <c r="H123" s="58">
        <v>8</v>
      </c>
      <c r="I123" s="61" t="s">
        <v>65</v>
      </c>
      <c r="J123" s="58">
        <v>24</v>
      </c>
      <c r="K123" s="3">
        <v>94</v>
      </c>
      <c r="L123" s="3">
        <v>94</v>
      </c>
      <c r="M123" s="69">
        <v>6</v>
      </c>
      <c r="N123" s="69">
        <v>6</v>
      </c>
      <c r="O123" s="58">
        <v>58</v>
      </c>
      <c r="P123" s="70">
        <v>138</v>
      </c>
      <c r="Q123" s="69">
        <v>3.2</v>
      </c>
      <c r="R123" s="69">
        <v>3.2</v>
      </c>
      <c r="S123" s="3">
        <v>4</v>
      </c>
      <c r="T123" s="3">
        <v>0.61</v>
      </c>
      <c r="U123" s="39">
        <v>2</v>
      </c>
    </row>
    <row r="124" spans="1:21">
      <c r="A124" s="58">
        <v>40</v>
      </c>
      <c r="B124" s="14">
        <v>100</v>
      </c>
      <c r="C124" s="3">
        <v>114.3</v>
      </c>
      <c r="D124" s="3">
        <v>108</v>
      </c>
      <c r="E124" s="58">
        <v>235</v>
      </c>
      <c r="F124" s="58">
        <v>190</v>
      </c>
      <c r="G124" s="58">
        <v>22</v>
      </c>
      <c r="H124" s="58">
        <v>8</v>
      </c>
      <c r="I124" s="61" t="s">
        <v>3</v>
      </c>
      <c r="J124" s="58">
        <v>26</v>
      </c>
      <c r="K124" s="3">
        <v>120</v>
      </c>
      <c r="L124" s="3">
        <v>114</v>
      </c>
      <c r="M124" s="69">
        <v>6</v>
      </c>
      <c r="N124" s="69">
        <v>6</v>
      </c>
      <c r="O124" s="58">
        <v>65</v>
      </c>
      <c r="P124" s="70">
        <v>162</v>
      </c>
      <c r="Q124" s="69">
        <v>3.6</v>
      </c>
      <c r="R124" s="69">
        <v>3.6</v>
      </c>
      <c r="S124" s="3">
        <v>6</v>
      </c>
      <c r="T124" s="3">
        <v>0.93</v>
      </c>
      <c r="U124" s="5">
        <v>2</v>
      </c>
    </row>
    <row r="125" spans="1:21">
      <c r="A125" s="58">
        <v>40</v>
      </c>
      <c r="B125" s="14">
        <v>125</v>
      </c>
      <c r="C125" s="3">
        <v>139.69999999999999</v>
      </c>
      <c r="D125" s="3">
        <v>133</v>
      </c>
      <c r="E125" s="58">
        <v>270</v>
      </c>
      <c r="F125" s="58">
        <v>220</v>
      </c>
      <c r="G125" s="58">
        <v>26</v>
      </c>
      <c r="H125" s="58">
        <v>8</v>
      </c>
      <c r="I125" s="61" t="s">
        <v>66</v>
      </c>
      <c r="J125" s="58">
        <v>28</v>
      </c>
      <c r="K125" s="3">
        <v>145</v>
      </c>
      <c r="L125" s="3">
        <v>139</v>
      </c>
      <c r="M125" s="69">
        <v>6</v>
      </c>
      <c r="N125" s="69">
        <v>6</v>
      </c>
      <c r="O125" s="58">
        <v>68</v>
      </c>
      <c r="P125" s="70">
        <v>188</v>
      </c>
      <c r="Q125" s="69">
        <v>4</v>
      </c>
      <c r="R125" s="69">
        <v>4</v>
      </c>
      <c r="S125" s="3">
        <v>8</v>
      </c>
      <c r="T125" s="3">
        <v>1.3</v>
      </c>
      <c r="U125" s="5">
        <v>2</v>
      </c>
    </row>
    <row r="126" spans="1:21">
      <c r="A126" s="58">
        <v>40</v>
      </c>
      <c r="B126" s="14">
        <v>150</v>
      </c>
      <c r="C126" s="3">
        <v>168.3</v>
      </c>
      <c r="D126" s="3">
        <v>159</v>
      </c>
      <c r="E126" s="58">
        <v>300</v>
      </c>
      <c r="F126" s="58">
        <v>250</v>
      </c>
      <c r="G126" s="58">
        <v>26</v>
      </c>
      <c r="H126" s="58">
        <v>8</v>
      </c>
      <c r="I126" s="61" t="s">
        <v>66</v>
      </c>
      <c r="J126" s="58">
        <v>30</v>
      </c>
      <c r="K126" s="3">
        <v>174</v>
      </c>
      <c r="L126" s="3">
        <v>165</v>
      </c>
      <c r="M126" s="69">
        <v>6</v>
      </c>
      <c r="N126" s="69">
        <v>6</v>
      </c>
      <c r="O126" s="58">
        <v>75</v>
      </c>
      <c r="P126" s="70">
        <v>218</v>
      </c>
      <c r="Q126" s="69">
        <v>4.5</v>
      </c>
      <c r="R126" s="69">
        <v>4.5</v>
      </c>
      <c r="S126" s="3">
        <v>10</v>
      </c>
      <c r="T126" s="3">
        <v>1.9</v>
      </c>
      <c r="U126" s="5">
        <v>2</v>
      </c>
    </row>
    <row r="127" spans="1:21">
      <c r="A127" s="58">
        <v>40</v>
      </c>
      <c r="B127" s="14">
        <v>200</v>
      </c>
      <c r="C127" s="3">
        <v>219.1</v>
      </c>
      <c r="D127" s="3">
        <v>219</v>
      </c>
      <c r="E127" s="58">
        <v>375</v>
      </c>
      <c r="F127" s="58">
        <v>320</v>
      </c>
      <c r="G127" s="58">
        <v>30</v>
      </c>
      <c r="H127" s="58">
        <v>12</v>
      </c>
      <c r="I127" s="61" t="s">
        <v>67</v>
      </c>
      <c r="J127" s="58">
        <v>36</v>
      </c>
      <c r="K127" s="3">
        <v>226</v>
      </c>
      <c r="L127" s="3">
        <v>226</v>
      </c>
      <c r="M127" s="69">
        <v>6</v>
      </c>
      <c r="N127" s="69">
        <v>6</v>
      </c>
      <c r="O127" s="58">
        <v>88</v>
      </c>
      <c r="P127" s="70">
        <v>285</v>
      </c>
      <c r="Q127" s="3">
        <v>6.3</v>
      </c>
      <c r="R127" s="3">
        <v>6.3</v>
      </c>
      <c r="S127" s="3">
        <v>17.5</v>
      </c>
      <c r="T127" s="3">
        <v>4.2</v>
      </c>
      <c r="U127" s="5">
        <v>2</v>
      </c>
    </row>
    <row r="128" spans="1:21">
      <c r="A128" s="58">
        <v>40</v>
      </c>
      <c r="B128" s="14">
        <v>250</v>
      </c>
      <c r="C128" s="5">
        <v>273</v>
      </c>
      <c r="D128" s="5">
        <v>273</v>
      </c>
      <c r="E128" s="58">
        <v>450</v>
      </c>
      <c r="F128" s="58">
        <v>385</v>
      </c>
      <c r="G128" s="58">
        <v>33</v>
      </c>
      <c r="H128" s="58">
        <v>12</v>
      </c>
      <c r="I128" s="61" t="s">
        <v>68</v>
      </c>
      <c r="J128" s="58">
        <v>42</v>
      </c>
      <c r="K128" s="5">
        <v>281</v>
      </c>
      <c r="L128" s="5">
        <v>281</v>
      </c>
      <c r="M128" s="5">
        <v>8</v>
      </c>
      <c r="N128" s="5">
        <v>8</v>
      </c>
      <c r="O128" s="58">
        <v>105</v>
      </c>
      <c r="P128" s="70">
        <v>345</v>
      </c>
      <c r="Q128" s="70">
        <v>7.1</v>
      </c>
      <c r="R128" s="70">
        <v>7.1</v>
      </c>
      <c r="S128" s="3">
        <v>28.5</v>
      </c>
      <c r="T128" s="3">
        <v>6.84</v>
      </c>
      <c r="U128" s="5">
        <v>2</v>
      </c>
    </row>
    <row r="129" spans="1:21">
      <c r="A129" s="58">
        <v>40</v>
      </c>
      <c r="B129" s="14">
        <v>300</v>
      </c>
      <c r="C129" s="3">
        <v>323.89999999999998</v>
      </c>
      <c r="D129" s="3">
        <v>325</v>
      </c>
      <c r="E129" s="58">
        <v>515</v>
      </c>
      <c r="F129" s="58">
        <v>450</v>
      </c>
      <c r="G129" s="58">
        <v>33</v>
      </c>
      <c r="H129" s="58">
        <v>16</v>
      </c>
      <c r="I129" s="61" t="s">
        <v>68</v>
      </c>
      <c r="J129" s="58">
        <v>48</v>
      </c>
      <c r="K129" s="69">
        <v>333</v>
      </c>
      <c r="L129" s="69">
        <v>334</v>
      </c>
      <c r="M129" s="69">
        <v>8</v>
      </c>
      <c r="N129" s="69">
        <v>8</v>
      </c>
      <c r="O129" s="58">
        <v>115</v>
      </c>
      <c r="P129" s="70">
        <v>410</v>
      </c>
      <c r="Q129" s="70">
        <v>8</v>
      </c>
      <c r="R129" s="70">
        <v>8</v>
      </c>
      <c r="S129" s="3">
        <v>40.5</v>
      </c>
      <c r="T129" s="3">
        <v>10.28</v>
      </c>
      <c r="U129" s="5">
        <v>2</v>
      </c>
    </row>
    <row r="130" spans="1:21">
      <c r="A130" s="58">
        <v>40</v>
      </c>
      <c r="B130" s="14">
        <v>350</v>
      </c>
      <c r="C130" s="3">
        <v>355.6</v>
      </c>
      <c r="D130" s="3">
        <v>377</v>
      </c>
      <c r="E130" s="58">
        <v>580</v>
      </c>
      <c r="F130" s="58">
        <v>510</v>
      </c>
      <c r="G130" s="58">
        <v>36</v>
      </c>
      <c r="H130" s="58">
        <v>16</v>
      </c>
      <c r="I130" s="61" t="s">
        <v>69</v>
      </c>
      <c r="J130" s="58">
        <v>54</v>
      </c>
      <c r="K130" s="69">
        <v>365</v>
      </c>
      <c r="L130" s="69">
        <v>386</v>
      </c>
      <c r="M130" s="69">
        <v>8</v>
      </c>
      <c r="N130" s="69">
        <v>8</v>
      </c>
      <c r="O130" s="58">
        <v>125</v>
      </c>
      <c r="P130" s="70">
        <v>465</v>
      </c>
      <c r="Q130" s="72">
        <v>8.8000000000000007</v>
      </c>
      <c r="R130" s="72">
        <v>8.8000000000000007</v>
      </c>
      <c r="S130" s="3">
        <v>60.8</v>
      </c>
      <c r="T130" s="3">
        <v>14.28</v>
      </c>
      <c r="U130" s="5">
        <v>2</v>
      </c>
    </row>
    <row r="131" spans="1:21">
      <c r="A131" s="58">
        <v>40</v>
      </c>
      <c r="B131" s="14">
        <v>400</v>
      </c>
      <c r="C131" s="3">
        <v>406.4</v>
      </c>
      <c r="D131" s="3">
        <v>426</v>
      </c>
      <c r="E131" s="58">
        <v>660</v>
      </c>
      <c r="F131" s="58">
        <v>585</v>
      </c>
      <c r="G131" s="58">
        <v>39</v>
      </c>
      <c r="H131" s="58">
        <v>16</v>
      </c>
      <c r="I131" s="61" t="s">
        <v>55</v>
      </c>
      <c r="J131" s="58">
        <v>60</v>
      </c>
      <c r="K131" s="69">
        <v>416</v>
      </c>
      <c r="L131" s="69">
        <v>435</v>
      </c>
      <c r="M131" s="69">
        <v>8</v>
      </c>
      <c r="N131" s="69">
        <v>8</v>
      </c>
      <c r="O131" s="58">
        <v>135</v>
      </c>
      <c r="P131" s="70">
        <v>535</v>
      </c>
      <c r="Q131" s="58">
        <v>11</v>
      </c>
      <c r="R131" s="70">
        <v>11</v>
      </c>
      <c r="S131" s="3">
        <v>88</v>
      </c>
      <c r="T131" s="3">
        <v>22.69</v>
      </c>
      <c r="U131" s="5">
        <v>2</v>
      </c>
    </row>
    <row r="132" spans="1:21">
      <c r="A132" s="58">
        <v>40</v>
      </c>
      <c r="B132" s="14">
        <v>450</v>
      </c>
      <c r="C132" s="3">
        <v>457</v>
      </c>
      <c r="D132" s="3">
        <v>480</v>
      </c>
      <c r="E132" s="58">
        <v>685</v>
      </c>
      <c r="F132" s="58">
        <v>610</v>
      </c>
      <c r="G132" s="58">
        <v>39</v>
      </c>
      <c r="H132" s="58">
        <v>20</v>
      </c>
      <c r="I132" s="61" t="s">
        <v>55</v>
      </c>
      <c r="J132" s="58">
        <v>66</v>
      </c>
      <c r="K132" s="69">
        <v>467</v>
      </c>
      <c r="L132" s="69">
        <v>490</v>
      </c>
      <c r="M132" s="69">
        <v>8</v>
      </c>
      <c r="N132" s="69">
        <v>8</v>
      </c>
      <c r="O132" s="58">
        <v>135</v>
      </c>
      <c r="P132" s="70">
        <v>560</v>
      </c>
      <c r="Q132" s="58">
        <v>12.5</v>
      </c>
      <c r="R132" s="70">
        <v>12.5</v>
      </c>
      <c r="S132" s="3">
        <v>90</v>
      </c>
      <c r="T132" s="3">
        <v>26.57</v>
      </c>
      <c r="U132" s="5">
        <v>2</v>
      </c>
    </row>
    <row r="133" spans="1:21">
      <c r="A133" s="58">
        <v>40</v>
      </c>
      <c r="B133" s="14">
        <v>500</v>
      </c>
      <c r="C133" s="3">
        <v>508</v>
      </c>
      <c r="D133" s="3">
        <v>530</v>
      </c>
      <c r="E133" s="58">
        <v>755</v>
      </c>
      <c r="F133" s="58">
        <v>670</v>
      </c>
      <c r="G133" s="58">
        <v>42</v>
      </c>
      <c r="H133" s="58">
        <v>20</v>
      </c>
      <c r="I133" s="61" t="s">
        <v>56</v>
      </c>
      <c r="J133" s="58">
        <v>72</v>
      </c>
      <c r="K133" s="69">
        <v>519</v>
      </c>
      <c r="L133" s="69">
        <v>541</v>
      </c>
      <c r="M133" s="69">
        <v>8</v>
      </c>
      <c r="N133" s="69">
        <v>8</v>
      </c>
      <c r="O133" s="58">
        <v>140</v>
      </c>
      <c r="P133" s="70">
        <v>615</v>
      </c>
      <c r="Q133" s="58">
        <v>14.2</v>
      </c>
      <c r="R133" s="70">
        <v>14.2</v>
      </c>
      <c r="S133" s="3">
        <v>118</v>
      </c>
      <c r="T133" s="3">
        <v>34.729999999999997</v>
      </c>
      <c r="U133" s="5">
        <v>2</v>
      </c>
    </row>
    <row r="134" spans="1:21">
      <c r="A134" s="21">
        <v>40</v>
      </c>
      <c r="B134" s="20">
        <v>600</v>
      </c>
      <c r="C134" s="21">
        <v>610</v>
      </c>
      <c r="D134" s="21">
        <v>630</v>
      </c>
      <c r="E134" s="21">
        <v>890</v>
      </c>
      <c r="F134" s="21">
        <v>795</v>
      </c>
      <c r="G134" s="21">
        <v>48</v>
      </c>
      <c r="H134" s="21">
        <v>20</v>
      </c>
      <c r="I134" s="21" t="s">
        <v>57</v>
      </c>
      <c r="J134" s="21">
        <v>84</v>
      </c>
      <c r="K134" s="21">
        <v>622</v>
      </c>
      <c r="L134" s="21">
        <v>642</v>
      </c>
      <c r="M134" s="21">
        <v>8</v>
      </c>
      <c r="N134" s="21">
        <v>8</v>
      </c>
      <c r="O134" s="21">
        <v>150</v>
      </c>
      <c r="P134" s="21">
        <v>735</v>
      </c>
      <c r="Q134" s="21">
        <v>16</v>
      </c>
      <c r="R134" s="21">
        <v>16</v>
      </c>
      <c r="S134" s="3">
        <v>186</v>
      </c>
      <c r="T134" s="3">
        <v>51.74</v>
      </c>
      <c r="U134" s="5">
        <v>2</v>
      </c>
    </row>
    <row r="135" spans="1:21">
      <c r="A135" s="33"/>
      <c r="B135" s="16"/>
      <c r="C135" s="33"/>
      <c r="D135" s="33"/>
      <c r="E135" s="33"/>
      <c r="F135" s="33"/>
      <c r="G135" s="33"/>
      <c r="H135" s="33"/>
      <c r="I135" s="34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21">
      <c r="A136" s="33"/>
      <c r="B136" s="16"/>
      <c r="C136" s="33"/>
      <c r="D136" s="33"/>
      <c r="E136" s="33"/>
      <c r="F136" s="33"/>
      <c r="G136" s="33"/>
      <c r="H136" s="33"/>
      <c r="I136" s="34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21">
      <c r="A137" s="33"/>
      <c r="B137" s="16"/>
      <c r="C137" s="33"/>
      <c r="D137" s="33"/>
      <c r="E137" s="33"/>
      <c r="F137" s="33"/>
      <c r="G137" s="33"/>
      <c r="H137" s="33"/>
      <c r="I137" s="34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21">
      <c r="A138" s="33"/>
      <c r="B138" s="16"/>
      <c r="C138" s="33"/>
      <c r="D138" s="33"/>
      <c r="E138" s="33"/>
      <c r="F138" s="33"/>
      <c r="G138" s="33"/>
      <c r="H138" s="33"/>
      <c r="I138" s="34"/>
      <c r="J138" s="33"/>
      <c r="K138" s="33"/>
      <c r="L138" s="33"/>
      <c r="M138" s="33"/>
      <c r="N138" s="33"/>
      <c r="O138" s="33"/>
      <c r="P138" s="33"/>
      <c r="Q138" s="33"/>
      <c r="R138" s="33"/>
    </row>
    <row r="139" spans="1:21">
      <c r="A139" s="33"/>
      <c r="B139" s="16"/>
      <c r="C139" s="33"/>
      <c r="D139" s="33"/>
      <c r="E139" s="33"/>
      <c r="F139" s="33"/>
      <c r="G139" s="33"/>
      <c r="H139" s="33"/>
      <c r="I139" s="34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21">
      <c r="A140" s="33"/>
      <c r="B140" s="16"/>
      <c r="C140" s="33"/>
      <c r="D140" s="33"/>
      <c r="E140" s="33"/>
      <c r="F140" s="33"/>
      <c r="G140" s="33"/>
      <c r="H140" s="33"/>
      <c r="I140" s="34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21">
      <c r="A141" s="33"/>
      <c r="B141" s="16"/>
      <c r="C141" s="33"/>
      <c r="D141" s="33"/>
      <c r="E141" s="33"/>
      <c r="F141" s="33"/>
      <c r="G141" s="33"/>
      <c r="H141" s="33"/>
      <c r="I141" s="34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21">
      <c r="A142" s="33"/>
      <c r="B142" s="16"/>
      <c r="C142" s="33"/>
      <c r="D142" s="33"/>
      <c r="E142" s="33"/>
      <c r="F142" s="33"/>
      <c r="G142" s="33"/>
      <c r="H142" s="33"/>
      <c r="I142" s="34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21">
      <c r="A143" s="33"/>
      <c r="B143" s="16"/>
      <c r="C143" s="33"/>
      <c r="D143" s="33"/>
      <c r="E143" s="33"/>
      <c r="F143" s="33"/>
      <c r="G143" s="33"/>
      <c r="H143" s="33"/>
      <c r="I143" s="34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21">
      <c r="A144" s="33"/>
      <c r="B144" s="16"/>
      <c r="C144" s="33"/>
      <c r="D144" s="33"/>
      <c r="E144" s="33"/>
      <c r="F144" s="33"/>
      <c r="G144" s="33"/>
      <c r="H144" s="33"/>
      <c r="I144" s="34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>
      <c r="A145" s="33"/>
      <c r="B145" s="16"/>
      <c r="C145" s="33"/>
      <c r="D145" s="33"/>
      <c r="E145" s="33"/>
      <c r="F145" s="33"/>
      <c r="G145" s="33"/>
      <c r="H145" s="33"/>
      <c r="I145" s="34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>
      <c r="A146" s="33"/>
      <c r="B146" s="16"/>
      <c r="C146" s="33"/>
      <c r="D146" s="33"/>
      <c r="E146" s="33"/>
      <c r="F146" s="33"/>
      <c r="G146" s="33"/>
      <c r="H146" s="33"/>
      <c r="I146" s="34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>
      <c r="A147" s="33"/>
      <c r="B147" s="16"/>
      <c r="C147" s="33"/>
      <c r="D147" s="33"/>
      <c r="E147" s="33"/>
      <c r="F147" s="33"/>
      <c r="G147" s="33"/>
      <c r="H147" s="33"/>
      <c r="I147" s="34"/>
      <c r="J147" s="33"/>
      <c r="K147" s="33"/>
      <c r="L147" s="33"/>
      <c r="M147" s="33"/>
      <c r="N147" s="33"/>
      <c r="O147" s="33"/>
      <c r="P147" s="33"/>
      <c r="Q147" s="33"/>
      <c r="R147" s="33"/>
    </row>
    <row r="148" spans="1:18">
      <c r="A148" s="33"/>
      <c r="B148" s="16"/>
      <c r="C148" s="33"/>
      <c r="D148" s="33"/>
      <c r="E148" s="33"/>
      <c r="F148" s="33"/>
      <c r="G148" s="33"/>
      <c r="H148" s="33"/>
      <c r="I148" s="34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>
      <c r="A149" s="33"/>
      <c r="B149" s="16"/>
      <c r="C149" s="33"/>
      <c r="D149" s="33"/>
      <c r="E149" s="33"/>
      <c r="F149" s="33"/>
      <c r="G149" s="33"/>
      <c r="H149" s="33"/>
      <c r="I149" s="34"/>
      <c r="J149" s="33"/>
      <c r="K149" s="33"/>
      <c r="L149" s="33"/>
      <c r="M149" s="33"/>
      <c r="N149" s="33"/>
      <c r="O149" s="33"/>
      <c r="P149" s="33"/>
      <c r="Q149" s="33"/>
      <c r="R149" s="33"/>
    </row>
    <row r="150" spans="1:18">
      <c r="A150" s="33"/>
      <c r="B150" s="16"/>
      <c r="C150" s="33"/>
      <c r="D150" s="33"/>
      <c r="E150" s="33"/>
      <c r="F150" s="33"/>
      <c r="G150" s="33"/>
      <c r="H150" s="33"/>
      <c r="I150" s="34"/>
      <c r="J150" s="33"/>
      <c r="K150" s="33"/>
      <c r="L150" s="33"/>
      <c r="M150" s="33"/>
      <c r="N150" s="33"/>
      <c r="O150" s="33"/>
      <c r="P150" s="33"/>
      <c r="Q150" s="33"/>
      <c r="R150" s="33"/>
    </row>
    <row r="151" spans="1:18">
      <c r="A151" s="33"/>
      <c r="B151" s="16"/>
      <c r="C151" s="33"/>
      <c r="D151" s="33"/>
      <c r="E151" s="33"/>
      <c r="F151" s="33"/>
      <c r="G151" s="33"/>
      <c r="H151" s="33"/>
      <c r="I151" s="34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>
      <c r="A152" s="33"/>
      <c r="B152" s="16"/>
      <c r="C152" s="33"/>
      <c r="D152" s="33"/>
      <c r="E152" s="33"/>
      <c r="F152" s="33"/>
      <c r="G152" s="33"/>
      <c r="H152" s="33"/>
      <c r="I152" s="34"/>
      <c r="J152" s="33"/>
      <c r="K152" s="33"/>
      <c r="L152" s="33"/>
      <c r="M152" s="33"/>
      <c r="N152" s="33"/>
      <c r="O152" s="33"/>
      <c r="P152" s="33"/>
      <c r="Q152" s="33"/>
      <c r="R152" s="33"/>
    </row>
    <row r="153" spans="1:18">
      <c r="A153" s="33"/>
      <c r="B153" s="16"/>
      <c r="C153" s="33"/>
      <c r="D153" s="33"/>
      <c r="E153" s="33"/>
      <c r="F153" s="33"/>
      <c r="G153" s="33"/>
      <c r="H153" s="33"/>
      <c r="I153" s="34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>
      <c r="A154" s="33"/>
      <c r="B154" s="16"/>
      <c r="C154" s="33"/>
      <c r="D154" s="33"/>
      <c r="E154" s="33"/>
      <c r="F154" s="33"/>
      <c r="G154" s="33"/>
      <c r="H154" s="33"/>
      <c r="I154" s="34"/>
      <c r="J154" s="33"/>
      <c r="K154" s="33"/>
      <c r="L154" s="33"/>
      <c r="M154" s="33"/>
      <c r="N154" s="33"/>
      <c r="O154" s="33"/>
      <c r="P154" s="33"/>
      <c r="Q154" s="33"/>
      <c r="R154" s="33"/>
    </row>
    <row r="155" spans="1:18">
      <c r="B155" s="15"/>
      <c r="C155" s="8"/>
    </row>
    <row r="156" spans="1:18">
      <c r="B156" s="16"/>
      <c r="C156" s="8"/>
      <c r="D156" s="9"/>
    </row>
    <row r="157" spans="1:18">
      <c r="B157" s="16"/>
      <c r="C157" s="9"/>
      <c r="D157" s="9"/>
    </row>
    <row r="158" spans="1:18">
      <c r="B158" s="16"/>
      <c r="C158" s="9"/>
      <c r="D158" s="9"/>
    </row>
    <row r="159" spans="1:18">
      <c r="B159" s="16"/>
      <c r="C159" s="9"/>
    </row>
    <row r="160" spans="1:18">
      <c r="B160" s="16"/>
      <c r="C160" s="9"/>
      <c r="D160" s="9"/>
    </row>
  </sheetData>
  <sheetProtection password="83D4" sheet="1" objects="1" scenarios="1"/>
  <mergeCells count="17">
    <mergeCell ref="B1:R1"/>
    <mergeCell ref="C32:D32"/>
    <mergeCell ref="I32:I33"/>
    <mergeCell ref="K32:L32"/>
    <mergeCell ref="O32:R32"/>
    <mergeCell ref="C33:D33"/>
    <mergeCell ref="K33:L33"/>
    <mergeCell ref="R33:R34"/>
    <mergeCell ref="U32:U33"/>
    <mergeCell ref="A2:B2"/>
    <mergeCell ref="A3:B3"/>
    <mergeCell ref="A4:B4"/>
    <mergeCell ref="A5:B5"/>
    <mergeCell ref="S32:T32"/>
    <mergeCell ref="M33:M34"/>
    <mergeCell ref="N33:N34"/>
    <mergeCell ref="Q33:Q34"/>
  </mergeCells>
  <phoneticPr fontId="2" type="noConversion"/>
  <dataValidations count="3">
    <dataValidation type="custom" allowBlank="1" showInputMessage="1" showErrorMessage="1" error="输入错误" prompt="RF或FF" sqref="C4">
      <formula1>OR(C4="RF",C4="FF")</formula1>
    </dataValidation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错误" prompt="6,10,16,25,40" sqref="C2">
      <formula1>OR(C2=6,C2=10,C2=16,C2=25,C2=40)</formula1>
    </dataValidation>
  </dataValidations>
  <hyperlinks>
    <hyperlink ref="H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"/>
  <sheetViews>
    <sheetView topLeftCell="A22" zoomScale="85" zoomScaleNormal="85" workbookViewId="0">
      <selection activeCell="H50" sqref="H50"/>
    </sheetView>
  </sheetViews>
  <sheetFormatPr defaultRowHeight="14.25"/>
  <cols>
    <col min="2" max="2" width="8.625" style="27" customWidth="1"/>
    <col min="3" max="17" width="8.625" customWidth="1"/>
  </cols>
  <sheetData>
    <row r="1" spans="1:19" ht="30" customHeight="1">
      <c r="B1" s="311" t="s">
        <v>110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</row>
    <row r="2" spans="1:19" ht="24.95" customHeight="1">
      <c r="A2" s="276" t="s">
        <v>220</v>
      </c>
      <c r="B2" s="299"/>
      <c r="C2" s="130">
        <v>10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"/>
      <c r="S2" s="9"/>
    </row>
    <row r="3" spans="1:19" ht="24.95" customHeight="1">
      <c r="A3" s="276" t="s">
        <v>233</v>
      </c>
      <c r="B3" s="299"/>
      <c r="C3" s="130">
        <v>600</v>
      </c>
      <c r="D3" s="91"/>
      <c r="E3" s="91"/>
      <c r="F3" s="132" t="s">
        <v>219</v>
      </c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"/>
      <c r="S3" s="9"/>
    </row>
    <row r="4" spans="1:19" ht="24.95" customHeight="1">
      <c r="A4" s="276" t="s">
        <v>153</v>
      </c>
      <c r="B4" s="299"/>
      <c r="C4" s="130" t="s">
        <v>253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"/>
      <c r="S4" s="9"/>
    </row>
    <row r="5" spans="1:19" ht="24.95" customHeight="1">
      <c r="A5" s="300" t="s">
        <v>222</v>
      </c>
      <c r="B5" s="301"/>
      <c r="C5" s="130" t="s">
        <v>223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"/>
      <c r="S5" s="9"/>
    </row>
    <row r="6" spans="1:19" ht="12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"/>
      <c r="S6" s="9"/>
    </row>
    <row r="7" spans="1:19" ht="30" customHeight="1">
      <c r="A7" s="111" t="s">
        <v>198</v>
      </c>
      <c r="B7" s="111" t="s">
        <v>199</v>
      </c>
      <c r="C7" s="111" t="s">
        <v>200</v>
      </c>
      <c r="D7" s="111" t="s">
        <v>201</v>
      </c>
      <c r="E7" s="111" t="s">
        <v>12</v>
      </c>
      <c r="F7" s="111" t="s">
        <v>14</v>
      </c>
      <c r="G7" s="111" t="s">
        <v>16</v>
      </c>
      <c r="H7" s="111" t="s">
        <v>205</v>
      </c>
      <c r="I7" s="111" t="s">
        <v>26</v>
      </c>
      <c r="J7" s="111" t="s">
        <v>105</v>
      </c>
      <c r="K7" s="111" t="s">
        <v>209</v>
      </c>
      <c r="L7" s="111" t="s">
        <v>240</v>
      </c>
      <c r="M7" s="111" t="s">
        <v>230</v>
      </c>
      <c r="N7" s="111" t="s">
        <v>251</v>
      </c>
      <c r="O7" s="111" t="s">
        <v>252</v>
      </c>
      <c r="P7" s="91"/>
      <c r="Q7" s="91"/>
      <c r="R7" s="9"/>
      <c r="S7" s="9"/>
    </row>
    <row r="8" spans="1:19" ht="30" customHeight="1">
      <c r="A8" s="129">
        <f>C3</f>
        <v>600</v>
      </c>
      <c r="B8" s="129">
        <f t="array" ref="B8">IF(AND(OR($C$4="FM",$C$4="M",$C$4="T",$C$4="G"),$C$2=6),"-",IF($C$5="A",INDEX(C$35:C$94,MATCH($C$2&amp;$C$3,PJRJPN&amp;PJRJDN,0)),IF($C$5="B",INDEX(D$35:D$94,MATCH($C$2&amp;$C$3,PJRJPN&amp;PJRJDN,0)),"/")))</f>
        <v>610</v>
      </c>
      <c r="C8" s="129">
        <f t="array" ref="C8">IF(AND(OR($C$4="FM",$C$4="M",$C$4="T",$C$4="G"),$C$2=6),"-",INDEX(E$35:E$94,MATCH($C$2&amp;$C$3,PJRJPN&amp;PJRJDN,0)))</f>
        <v>780</v>
      </c>
      <c r="D8" s="129">
        <f t="array" ref="D8">IF(AND(OR($C$4="FM",$C$4="M",$C$4="T",$C$4="G"),$C$2=6),"-",INDEX(F$35:F$94,MATCH($C$2&amp;$C$3,PJRJPN&amp;PJRJDN,0)))</f>
        <v>725</v>
      </c>
      <c r="E8" s="129">
        <f t="array" ref="E8">IF(AND(OR($C$4="FM",$C$4="M",$C$4="T",$C$4="G"),$C$2=6),"-",INDEX(G$35:G$94,MATCH($C$2&amp;$C$3,PJRJPN&amp;PJRJDN,0)))</f>
        <v>30</v>
      </c>
      <c r="F8" s="129">
        <f t="array" ref="F8">IF(AND(OR($C$4="FM",$C$4="M",$C$4="T",$C$4="G"),$C$2=6),"-",INDEX(H$35:H$94,MATCH($C$2&amp;$C$3,PJRJPN&amp;PJRJDN,0)))</f>
        <v>20</v>
      </c>
      <c r="G8" s="129" t="str">
        <f t="array" ref="G8">IF(AND(OR($C$4="FM",$C$4="M",$C$4="T",$C$4="G"),$C$2=6),"-",INDEX(I$35:I$94,MATCH($C$2&amp;$C$3,PJRJPN&amp;PJRJDN,0)))</f>
        <v>M27</v>
      </c>
      <c r="H8" s="129">
        <f t="array" ref="H8">IF(AND(OR($C$4="FM",$C$4="M",$C$4="T",$C$4="G"),$C$2=6),"-",INDEX(J$35:J$94,MATCH($C$2&amp;$C$3,PJRJPN&amp;PJRJDN,0)))</f>
        <v>42</v>
      </c>
      <c r="I8" s="129">
        <f t="array" ref="I8">IF(AND(OR($C$4="FM",$C$4="M",$C$4="T",$C$4="G"),$C$2=6),"-",IF($C$5="A",INDEX(K$35:K$94,MATCH($C$2&amp;$C$3,PJRJPN&amp;PJRJDN,0)),IF($C$5="B",INDEX(L$35:L$94,MATCH($C$2&amp;$C$3,PJRJPN&amp;PJRJDN,0)),"/")))</f>
        <v>622</v>
      </c>
      <c r="J8" s="129">
        <f t="array" ref="J8">IF(AND(OR($C$4="FM",$C$4="M",$C$4="T",$C$4="G"),$C$2=6),"-",INDEX(M$35:M$94,MATCH($C$2&amp;$C$3,PJRJPN&amp;PJRJDN,0)))</f>
        <v>8</v>
      </c>
      <c r="K8" s="129">
        <f t="array" ref="K8">IF(AND(OR($C$4="FM",$C$4="M",$C$4="T",$C$4="G"),$C$2=6),"-",INDEX(N$35:N$94,MATCH($C$2&amp;$C$3,PJRJPN&amp;PJRJDN,0)))</f>
        <v>685</v>
      </c>
      <c r="L8" s="129">
        <f t="array" ref="L8">IF(AND(OR($C$4="FM",$C$4="M",$C$4="T",$C$4="G"),$C$2=6),"-",IF($C$5="A",INDEX(O$35:O$94,MATCH($C$2&amp;$C$3,PJRJPN&amp;PJRJDN,0)),IF($C$5="B",INDEX(P$35:P$94,MATCH($C$2&amp;$C$3,PJRJPN&amp;PJRJDN,0)),"/")))</f>
        <v>616.5</v>
      </c>
      <c r="M8" s="129">
        <f t="array" ref="M8">IF(AND(OR($C$4="FM",$C$4="M",$C$4="T",$C$4="G"),$C$2=6),"-",INDEX(Q$35:Q$94,MATCH($C$2&amp;$C$3,PJRJPN&amp;PJRJDN,0)))</f>
        <v>26</v>
      </c>
      <c r="N8" s="129">
        <f t="array" ref="N8">IF(AND(OR($C$4="FM",$C$4="M",$C$4="T",$C$4="G"),$C$2=6),"-",INDEX(Y$35:Y$94,MATCH($C$2&amp;$C$3,PJRJPN&amp;PJRJDN,0)))</f>
        <v>52.5</v>
      </c>
      <c r="O8" s="129">
        <f t="array" ref="O8">IF(AND(OR($C$4="FM",$C$4="M",$C$4="T",$C$4="G"),$C$2=6),"-",INDEX(Z$35:Z$94,MATCH($C$2&amp;$C$3,PJRJPN&amp;PJRJDN,0)))</f>
        <v>14.29</v>
      </c>
      <c r="P8" s="91"/>
      <c r="Q8" s="91"/>
      <c r="R8" s="9"/>
      <c r="S8" s="9"/>
    </row>
    <row r="9" spans="1:19" ht="30" customHeight="1">
      <c r="A9" s="111" t="s">
        <v>27</v>
      </c>
      <c r="B9" s="111" t="s">
        <v>211</v>
      </c>
      <c r="C9" s="111" t="s">
        <v>212</v>
      </c>
      <c r="D9" s="111" t="s">
        <v>30</v>
      </c>
      <c r="E9" s="111" t="s">
        <v>214</v>
      </c>
      <c r="F9" s="111" t="s">
        <v>31</v>
      </c>
      <c r="G9" s="111" t="s">
        <v>32</v>
      </c>
      <c r="I9" s="105"/>
      <c r="J9" s="105"/>
      <c r="K9" s="105"/>
      <c r="L9" s="91"/>
      <c r="M9" s="91"/>
      <c r="N9" s="91"/>
      <c r="O9" s="91"/>
      <c r="P9" s="91"/>
      <c r="Q9" s="91"/>
      <c r="R9" s="9"/>
      <c r="S9" s="9"/>
    </row>
    <row r="10" spans="1:19" ht="30" customHeight="1">
      <c r="A10" s="129">
        <f t="array" ref="A10">IF($B$8="-","-",IF(OR($C$4="RF",$C$4="FM",$C$4="G"),INDEX(R$35:R$94,MATCH($C$2&amp;$C$3,PJRJPN&amp;PJRJDN,0)),"-"))</f>
        <v>2</v>
      </c>
      <c r="B10" s="129" t="str">
        <f>IF($B$8="-","-",IF(OR($C$4="T",$C$4="M"),INDEX(S$35:S$94,MATCH($C$2&amp;$C$3,PJRJPN&amp;PJRJDN,0)),"-"))</f>
        <v>-</v>
      </c>
      <c r="C10" s="129">
        <f t="array" ref="C10">IF($B$8="-","-",IF(OR($C$4="G",$C$4="FM"),INDEX(T$35:T$94,MATCH($C$2&amp;$C$3,PJRJPN&amp;PJRJDN,0)),"-"))</f>
        <v>5</v>
      </c>
      <c r="D10" s="129" t="str">
        <f t="array" ref="D10">IF($B$8="-","-",IF($C$4="T",INDEX(U$35:U$94,MATCH($C$2&amp;$C$3,PJRJPN&amp;PJRJDN,0)),"-"))</f>
        <v>-</v>
      </c>
      <c r="E10" s="129" t="str">
        <f t="array" ref="E10">IF($B$8="-","-",IF(OR($C$4="T",$C$4="M"),INDEX(V$35:V$94,MATCH($C$2&amp;$C$3,PJRJPN&amp;PJRJDN,0)),"-"))</f>
        <v>-</v>
      </c>
      <c r="F10" s="129">
        <f t="array" ref="F10">IF($B$8="-","-",IF(OR($C$4="FM",$C$4="G"),INDEX(W$35:W$94,MATCH($C$2&amp;$C$3,PJRJPN&amp;PJRJDN,0)),"-"))</f>
        <v>676</v>
      </c>
      <c r="G10" s="129" t="str">
        <f t="array" ref="G10">IF($B$8="-","-",IF($C$4="G",INDEX(X$35:X$94,MATCH($C$2&amp;$C$3,PJRJPN&amp;PJRJDN,0)),"-"))</f>
        <v>-</v>
      </c>
      <c r="H10" s="102"/>
      <c r="I10" s="102"/>
      <c r="J10" s="102"/>
      <c r="K10" s="102"/>
      <c r="L10" s="91"/>
      <c r="M10" s="91"/>
      <c r="N10" s="91"/>
      <c r="O10" s="91"/>
      <c r="P10" s="91"/>
      <c r="Q10" s="91"/>
      <c r="R10" s="9"/>
      <c r="S10" s="9"/>
    </row>
    <row r="11" spans="1:19" ht="20.100000000000001" customHeight="1">
      <c r="A11" s="9"/>
      <c r="B11" s="149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"/>
      <c r="S11" s="9"/>
    </row>
    <row r="12" spans="1:19" ht="20.100000000000001" customHeight="1">
      <c r="A12" s="9"/>
      <c r="B12" s="149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"/>
      <c r="S12" s="9"/>
    </row>
    <row r="13" spans="1:19" ht="20.100000000000001" customHeight="1">
      <c r="A13" s="9"/>
      <c r="B13" s="149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"/>
      <c r="S13" s="9"/>
    </row>
    <row r="14" spans="1:19" ht="20.100000000000001" customHeight="1">
      <c r="A14" s="9"/>
      <c r="B14" s="149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"/>
      <c r="S14" s="9"/>
    </row>
    <row r="15" spans="1:19" ht="20.100000000000001" customHeight="1">
      <c r="A15" s="9"/>
      <c r="B15" s="149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"/>
      <c r="S15" s="9"/>
    </row>
    <row r="16" spans="1:19" ht="20.100000000000001" customHeight="1">
      <c r="A16" s="9"/>
      <c r="B16" s="157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9"/>
      <c r="S16" s="9"/>
    </row>
    <row r="17" spans="1:26" ht="20.100000000000001" customHeight="1">
      <c r="A17" s="9"/>
      <c r="B17" s="157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9"/>
      <c r="S17" s="9"/>
    </row>
    <row r="18" spans="1:26" ht="20.100000000000001" customHeight="1">
      <c r="A18" s="9"/>
      <c r="B18" s="157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9"/>
      <c r="S18" s="9"/>
    </row>
    <row r="19" spans="1:26" ht="20.100000000000001" customHeight="1">
      <c r="A19" s="9"/>
      <c r="B19" s="157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9"/>
      <c r="S19" s="9"/>
    </row>
    <row r="20" spans="1:26" ht="20.100000000000001" customHeight="1">
      <c r="A20" s="9"/>
      <c r="B20" s="157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9"/>
      <c r="S20" s="9"/>
    </row>
    <row r="21" spans="1:26" ht="20.100000000000001" customHeight="1">
      <c r="A21" s="9"/>
      <c r="B21" s="157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9"/>
      <c r="S21" s="9"/>
    </row>
    <row r="22" spans="1:26" ht="20.100000000000001" customHeight="1">
      <c r="A22" s="9"/>
      <c r="B22" s="157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9"/>
      <c r="S22" s="9"/>
    </row>
    <row r="23" spans="1:26" ht="20.100000000000001" customHeight="1">
      <c r="A23" s="9"/>
      <c r="B23" s="157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9"/>
      <c r="S23" s="9"/>
    </row>
    <row r="24" spans="1:26" ht="20.100000000000001" customHeight="1">
      <c r="A24" s="9"/>
      <c r="B24" s="157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9"/>
      <c r="S24" s="9"/>
    </row>
    <row r="25" spans="1:26" ht="20.100000000000001" customHeight="1">
      <c r="A25" s="9"/>
      <c r="B25" s="157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9"/>
      <c r="S25" s="9"/>
    </row>
    <row r="26" spans="1:26" ht="20.100000000000001" customHeight="1">
      <c r="A26" s="9"/>
      <c r="B26" s="149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"/>
      <c r="S26" s="9"/>
    </row>
    <row r="27" spans="1:26" ht="20.100000000000001" customHeight="1">
      <c r="A27" s="9"/>
      <c r="B27" s="149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"/>
      <c r="S27" s="9"/>
    </row>
    <row r="28" spans="1:26" ht="20.100000000000001" customHeight="1">
      <c r="A28" s="9"/>
      <c r="B28" s="149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"/>
      <c r="S28" s="9"/>
    </row>
    <row r="29" spans="1:26" ht="20.100000000000001" customHeight="1">
      <c r="A29" s="9"/>
      <c r="B29" s="149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"/>
      <c r="S29" s="9"/>
    </row>
    <row r="30" spans="1:26" ht="20.100000000000001" customHeight="1">
      <c r="A30" s="9"/>
      <c r="B30" s="149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"/>
      <c r="S30" s="9"/>
    </row>
    <row r="31" spans="1:26" ht="20.100000000000001" customHeight="1">
      <c r="A31" s="139"/>
      <c r="B31" s="96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139"/>
      <c r="S31" s="139"/>
    </row>
    <row r="32" spans="1:26">
      <c r="A32" s="13" t="s">
        <v>21</v>
      </c>
      <c r="B32" s="14" t="s">
        <v>21</v>
      </c>
      <c r="C32" s="294" t="s">
        <v>23</v>
      </c>
      <c r="D32" s="173"/>
      <c r="E32" s="3" t="s">
        <v>17</v>
      </c>
      <c r="F32" s="3" t="s">
        <v>7</v>
      </c>
      <c r="G32" s="3" t="s">
        <v>10</v>
      </c>
      <c r="H32" s="3" t="s">
        <v>10</v>
      </c>
      <c r="I32" s="295" t="s">
        <v>15</v>
      </c>
      <c r="J32" s="3" t="s">
        <v>17</v>
      </c>
      <c r="K32" s="294" t="s">
        <v>25</v>
      </c>
      <c r="L32" s="172"/>
      <c r="M32" s="173"/>
      <c r="N32" s="252" t="s">
        <v>112</v>
      </c>
      <c r="O32" s="172"/>
      <c r="P32" s="172"/>
      <c r="Q32" s="173"/>
      <c r="R32" s="249" t="s">
        <v>117</v>
      </c>
      <c r="S32" s="249"/>
      <c r="T32" s="249"/>
      <c r="U32" s="249"/>
      <c r="V32" s="249"/>
      <c r="W32" s="249"/>
      <c r="X32" s="241"/>
      <c r="Y32" s="293" t="s">
        <v>138</v>
      </c>
      <c r="Z32" s="302"/>
    </row>
    <row r="33" spans="1:26">
      <c r="A33" s="13" t="s">
        <v>43</v>
      </c>
      <c r="B33" s="14" t="s">
        <v>20</v>
      </c>
      <c r="C33" s="294" t="s">
        <v>22</v>
      </c>
      <c r="D33" s="173"/>
      <c r="E33" s="3" t="s">
        <v>24</v>
      </c>
      <c r="F33" s="3" t="s">
        <v>8</v>
      </c>
      <c r="G33" s="3" t="s">
        <v>11</v>
      </c>
      <c r="H33" s="3" t="s">
        <v>13</v>
      </c>
      <c r="I33" s="170"/>
      <c r="J33" s="3" t="s">
        <v>18</v>
      </c>
      <c r="K33" s="296" t="s">
        <v>26</v>
      </c>
      <c r="L33" s="297"/>
      <c r="M33" s="169" t="s">
        <v>111</v>
      </c>
      <c r="N33" s="13" t="s">
        <v>24</v>
      </c>
      <c r="O33" s="171" t="s">
        <v>113</v>
      </c>
      <c r="P33" s="173"/>
      <c r="Q33" s="71" t="s">
        <v>18</v>
      </c>
      <c r="R33" s="250"/>
      <c r="S33" s="250"/>
      <c r="T33" s="250"/>
      <c r="U33" s="250"/>
      <c r="V33" s="250"/>
      <c r="W33" s="250"/>
      <c r="X33" s="243"/>
      <c r="Y33" s="13" t="s">
        <v>141</v>
      </c>
      <c r="Z33" s="13" t="s">
        <v>144</v>
      </c>
    </row>
    <row r="34" spans="1:26">
      <c r="A34" s="13" t="s">
        <v>42</v>
      </c>
      <c r="B34" s="14" t="s">
        <v>0</v>
      </c>
      <c r="C34" s="3" t="s">
        <v>5</v>
      </c>
      <c r="D34" s="3" t="s">
        <v>6</v>
      </c>
      <c r="E34" s="3" t="s">
        <v>1</v>
      </c>
      <c r="F34" s="3" t="s">
        <v>9</v>
      </c>
      <c r="G34" s="3" t="s">
        <v>12</v>
      </c>
      <c r="H34" s="3" t="s">
        <v>14</v>
      </c>
      <c r="I34" s="3" t="s">
        <v>16</v>
      </c>
      <c r="J34" s="3" t="s">
        <v>19</v>
      </c>
      <c r="K34" s="3" t="s">
        <v>5</v>
      </c>
      <c r="L34" s="3" t="s">
        <v>6</v>
      </c>
      <c r="M34" s="170"/>
      <c r="N34" s="13" t="s">
        <v>2</v>
      </c>
      <c r="O34" s="71" t="s">
        <v>114</v>
      </c>
      <c r="P34" s="71" t="s">
        <v>115</v>
      </c>
      <c r="Q34" s="71" t="s">
        <v>116</v>
      </c>
      <c r="R34" s="3" t="s">
        <v>27</v>
      </c>
      <c r="S34" s="3" t="s">
        <v>28</v>
      </c>
      <c r="T34" s="3" t="s">
        <v>29</v>
      </c>
      <c r="U34" s="3" t="s">
        <v>30</v>
      </c>
      <c r="V34" s="3" t="s">
        <v>33</v>
      </c>
      <c r="W34" s="3" t="s">
        <v>31</v>
      </c>
      <c r="X34" s="3" t="s">
        <v>32</v>
      </c>
      <c r="Y34" s="13" t="s">
        <v>143</v>
      </c>
      <c r="Z34" s="13" t="s">
        <v>143</v>
      </c>
    </row>
    <row r="35" spans="1:26">
      <c r="A35" s="70">
        <v>6</v>
      </c>
      <c r="B35" s="17">
        <v>10</v>
      </c>
      <c r="C35" s="70">
        <v>17.2</v>
      </c>
      <c r="D35" s="70">
        <v>14</v>
      </c>
      <c r="E35" s="3">
        <v>75</v>
      </c>
      <c r="F35" s="3">
        <v>50</v>
      </c>
      <c r="G35" s="3">
        <v>11</v>
      </c>
      <c r="H35" s="3">
        <v>4</v>
      </c>
      <c r="I35" s="13" t="s">
        <v>51</v>
      </c>
      <c r="J35" s="3">
        <v>12</v>
      </c>
      <c r="K35" s="70">
        <v>21</v>
      </c>
      <c r="L35" s="70">
        <v>18</v>
      </c>
      <c r="M35" s="30">
        <v>3</v>
      </c>
      <c r="N35" s="69">
        <v>35</v>
      </c>
      <c r="O35" s="69">
        <v>18</v>
      </c>
      <c r="P35" s="69">
        <v>15</v>
      </c>
      <c r="Q35" s="69">
        <v>10</v>
      </c>
      <c r="R35" s="25">
        <v>2</v>
      </c>
      <c r="S35" s="7">
        <v>4.5</v>
      </c>
      <c r="T35" s="7">
        <v>4</v>
      </c>
      <c r="U35" s="25">
        <v>24</v>
      </c>
      <c r="V35" s="25">
        <v>34</v>
      </c>
      <c r="W35" s="25">
        <v>35</v>
      </c>
      <c r="X35" s="25">
        <v>23</v>
      </c>
      <c r="Y35" s="3">
        <v>0.5</v>
      </c>
      <c r="Z35" s="3">
        <v>0.06</v>
      </c>
    </row>
    <row r="36" spans="1:26">
      <c r="A36" s="3">
        <v>6</v>
      </c>
      <c r="B36" s="14">
        <v>15</v>
      </c>
      <c r="C36" s="3">
        <v>21.3</v>
      </c>
      <c r="D36" s="3">
        <v>18</v>
      </c>
      <c r="E36" s="3">
        <v>80</v>
      </c>
      <c r="F36" s="3">
        <v>55</v>
      </c>
      <c r="G36" s="3">
        <v>11</v>
      </c>
      <c r="H36" s="3">
        <v>4</v>
      </c>
      <c r="I36" s="13" t="s">
        <v>51</v>
      </c>
      <c r="J36" s="3">
        <v>12</v>
      </c>
      <c r="K36" s="3">
        <v>25</v>
      </c>
      <c r="L36" s="3">
        <v>22</v>
      </c>
      <c r="M36" s="69">
        <v>3</v>
      </c>
      <c r="N36" s="69">
        <v>40</v>
      </c>
      <c r="O36" s="69">
        <v>22.5</v>
      </c>
      <c r="P36" s="69">
        <v>19</v>
      </c>
      <c r="Q36" s="69">
        <v>10</v>
      </c>
      <c r="R36" s="5">
        <v>2</v>
      </c>
      <c r="S36" s="4">
        <v>4.5</v>
      </c>
      <c r="T36" s="4">
        <v>4</v>
      </c>
      <c r="U36" s="5">
        <v>29</v>
      </c>
      <c r="V36" s="5">
        <v>39</v>
      </c>
      <c r="W36" s="5">
        <v>40</v>
      </c>
      <c r="X36" s="5">
        <v>28</v>
      </c>
      <c r="Y36" s="3">
        <v>0.5</v>
      </c>
      <c r="Z36" s="3">
        <v>7.0000000000000007E-2</v>
      </c>
    </row>
    <row r="37" spans="1:26">
      <c r="A37" s="3">
        <v>6</v>
      </c>
      <c r="B37" s="14">
        <v>20</v>
      </c>
      <c r="C37" s="3">
        <v>26.9</v>
      </c>
      <c r="D37" s="3">
        <v>25</v>
      </c>
      <c r="E37" s="3">
        <v>90</v>
      </c>
      <c r="F37" s="3">
        <v>65</v>
      </c>
      <c r="G37" s="3">
        <v>11</v>
      </c>
      <c r="H37" s="3">
        <v>4</v>
      </c>
      <c r="I37" s="13" t="s">
        <v>51</v>
      </c>
      <c r="J37" s="3">
        <v>14</v>
      </c>
      <c r="K37" s="3">
        <v>31</v>
      </c>
      <c r="L37" s="3">
        <v>29</v>
      </c>
      <c r="M37" s="69">
        <v>4</v>
      </c>
      <c r="N37" s="69">
        <v>50</v>
      </c>
      <c r="O37" s="69">
        <v>27.5</v>
      </c>
      <c r="P37" s="69">
        <v>26</v>
      </c>
      <c r="Q37" s="69">
        <v>10</v>
      </c>
      <c r="R37" s="5">
        <v>2</v>
      </c>
      <c r="S37" s="4">
        <v>4.5</v>
      </c>
      <c r="T37" s="4">
        <v>4</v>
      </c>
      <c r="U37" s="5">
        <v>36</v>
      </c>
      <c r="V37" s="5">
        <v>50</v>
      </c>
      <c r="W37" s="5">
        <v>51</v>
      </c>
      <c r="X37" s="5">
        <v>35</v>
      </c>
      <c r="Y37" s="3">
        <v>0.56999999999999995</v>
      </c>
      <c r="Z37" s="3">
        <v>0.11</v>
      </c>
    </row>
    <row r="38" spans="1:26">
      <c r="A38" s="3">
        <v>6</v>
      </c>
      <c r="B38" s="14">
        <v>25</v>
      </c>
      <c r="C38" s="3">
        <v>33.700000000000003</v>
      </c>
      <c r="D38" s="3">
        <v>32</v>
      </c>
      <c r="E38" s="3">
        <v>100</v>
      </c>
      <c r="F38" s="3">
        <v>75</v>
      </c>
      <c r="G38" s="3">
        <v>11</v>
      </c>
      <c r="H38" s="3">
        <v>4</v>
      </c>
      <c r="I38" s="13" t="s">
        <v>51</v>
      </c>
      <c r="J38" s="3">
        <v>14</v>
      </c>
      <c r="K38" s="3">
        <v>38</v>
      </c>
      <c r="L38" s="3">
        <v>36</v>
      </c>
      <c r="M38" s="69">
        <v>4</v>
      </c>
      <c r="N38" s="69">
        <v>60</v>
      </c>
      <c r="O38" s="69">
        <v>34.5</v>
      </c>
      <c r="P38" s="69">
        <v>33</v>
      </c>
      <c r="Q38" s="69">
        <v>10</v>
      </c>
      <c r="R38" s="5">
        <v>2</v>
      </c>
      <c r="S38" s="4">
        <v>4.5</v>
      </c>
      <c r="T38" s="4">
        <v>4</v>
      </c>
      <c r="U38" s="5">
        <v>43</v>
      </c>
      <c r="V38" s="5">
        <v>57</v>
      </c>
      <c r="W38" s="5">
        <v>58</v>
      </c>
      <c r="X38" s="5">
        <v>42</v>
      </c>
      <c r="Y38" s="3">
        <v>0.5</v>
      </c>
      <c r="Z38" s="3">
        <v>0.15</v>
      </c>
    </row>
    <row r="39" spans="1:26">
      <c r="A39" s="3">
        <v>6</v>
      </c>
      <c r="B39" s="14">
        <v>32</v>
      </c>
      <c r="C39" s="3">
        <v>42.4</v>
      </c>
      <c r="D39" s="3">
        <v>38</v>
      </c>
      <c r="E39" s="3">
        <v>120</v>
      </c>
      <c r="F39" s="3">
        <v>90</v>
      </c>
      <c r="G39" s="3">
        <v>14</v>
      </c>
      <c r="H39" s="3">
        <v>4</v>
      </c>
      <c r="I39" s="13" t="s">
        <v>64</v>
      </c>
      <c r="J39" s="3">
        <v>16</v>
      </c>
      <c r="K39" s="3">
        <v>46</v>
      </c>
      <c r="L39" s="3">
        <v>42</v>
      </c>
      <c r="M39" s="69">
        <v>5</v>
      </c>
      <c r="N39" s="69">
        <v>70</v>
      </c>
      <c r="O39" s="69">
        <v>43.5</v>
      </c>
      <c r="P39" s="69">
        <v>39</v>
      </c>
      <c r="Q39" s="69">
        <v>10</v>
      </c>
      <c r="R39" s="5">
        <v>2</v>
      </c>
      <c r="S39" s="4">
        <v>4.5</v>
      </c>
      <c r="T39" s="4">
        <v>4</v>
      </c>
      <c r="U39" s="5">
        <v>51</v>
      </c>
      <c r="V39" s="5">
        <v>65</v>
      </c>
      <c r="W39" s="5">
        <v>66</v>
      </c>
      <c r="X39" s="5">
        <v>50</v>
      </c>
      <c r="Y39" s="3">
        <v>1</v>
      </c>
      <c r="Z39" s="3">
        <v>0.19</v>
      </c>
    </row>
    <row r="40" spans="1:26">
      <c r="A40" s="3">
        <v>6</v>
      </c>
      <c r="B40" s="14">
        <v>40</v>
      </c>
      <c r="C40" s="3">
        <v>48.3</v>
      </c>
      <c r="D40" s="3">
        <v>45</v>
      </c>
      <c r="E40" s="3">
        <v>130</v>
      </c>
      <c r="F40" s="3">
        <v>100</v>
      </c>
      <c r="G40" s="3">
        <v>14</v>
      </c>
      <c r="H40" s="3">
        <v>4</v>
      </c>
      <c r="I40" s="13" t="s">
        <v>64</v>
      </c>
      <c r="J40" s="3">
        <v>16</v>
      </c>
      <c r="K40" s="3">
        <v>53</v>
      </c>
      <c r="L40" s="3">
        <v>50</v>
      </c>
      <c r="M40" s="69">
        <v>5</v>
      </c>
      <c r="N40" s="69">
        <v>80</v>
      </c>
      <c r="O40" s="69">
        <v>49.5</v>
      </c>
      <c r="P40" s="69">
        <v>46</v>
      </c>
      <c r="Q40" s="69">
        <v>10</v>
      </c>
      <c r="R40" s="5">
        <v>2</v>
      </c>
      <c r="S40" s="4">
        <v>4.5</v>
      </c>
      <c r="T40" s="4">
        <v>4</v>
      </c>
      <c r="U40" s="5">
        <v>61</v>
      </c>
      <c r="V40" s="5">
        <v>75</v>
      </c>
      <c r="W40" s="5">
        <v>76</v>
      </c>
      <c r="X40" s="5">
        <v>60</v>
      </c>
      <c r="Y40" s="3">
        <v>1.5</v>
      </c>
      <c r="Z40" s="3">
        <v>0.24</v>
      </c>
    </row>
    <row r="41" spans="1:26">
      <c r="A41" s="3">
        <v>6</v>
      </c>
      <c r="B41" s="14">
        <v>50</v>
      </c>
      <c r="C41" s="3">
        <v>60.3</v>
      </c>
      <c r="D41" s="3">
        <v>57</v>
      </c>
      <c r="E41" s="3">
        <v>140</v>
      </c>
      <c r="F41" s="3">
        <v>110</v>
      </c>
      <c r="G41" s="3">
        <v>14</v>
      </c>
      <c r="H41" s="3">
        <v>4</v>
      </c>
      <c r="I41" s="13" t="s">
        <v>64</v>
      </c>
      <c r="J41" s="3">
        <v>16</v>
      </c>
      <c r="K41" s="3">
        <v>65</v>
      </c>
      <c r="L41" s="3">
        <v>62</v>
      </c>
      <c r="M41" s="69">
        <v>5</v>
      </c>
      <c r="N41" s="69">
        <v>90</v>
      </c>
      <c r="O41" s="69">
        <v>61.5</v>
      </c>
      <c r="P41" s="69">
        <v>59</v>
      </c>
      <c r="Q41" s="69">
        <v>12</v>
      </c>
      <c r="R41" s="5">
        <v>2</v>
      </c>
      <c r="S41" s="4">
        <v>4.5</v>
      </c>
      <c r="T41" s="4">
        <v>4</v>
      </c>
      <c r="U41" s="5">
        <v>73</v>
      </c>
      <c r="V41" s="5">
        <v>87</v>
      </c>
      <c r="W41" s="5">
        <v>88</v>
      </c>
      <c r="X41" s="5">
        <v>72</v>
      </c>
      <c r="Y41" s="3">
        <v>1.5</v>
      </c>
      <c r="Z41" s="3">
        <v>0.32</v>
      </c>
    </row>
    <row r="42" spans="1:26">
      <c r="A42" s="3">
        <v>6</v>
      </c>
      <c r="B42" s="14">
        <v>65</v>
      </c>
      <c r="C42" s="3">
        <v>76.099999999999994</v>
      </c>
      <c r="D42" s="3">
        <v>76</v>
      </c>
      <c r="E42" s="3">
        <v>160</v>
      </c>
      <c r="F42" s="3">
        <v>130</v>
      </c>
      <c r="G42" s="3">
        <v>14</v>
      </c>
      <c r="H42" s="3">
        <v>4</v>
      </c>
      <c r="I42" s="13" t="s">
        <v>64</v>
      </c>
      <c r="J42" s="3">
        <v>16</v>
      </c>
      <c r="K42" s="3">
        <v>81</v>
      </c>
      <c r="L42" s="3">
        <v>81</v>
      </c>
      <c r="M42" s="69">
        <v>6</v>
      </c>
      <c r="N42" s="69">
        <v>110</v>
      </c>
      <c r="O42" s="69">
        <v>77.5</v>
      </c>
      <c r="P42" s="69">
        <v>78</v>
      </c>
      <c r="Q42" s="69">
        <v>12</v>
      </c>
      <c r="R42" s="5">
        <v>2</v>
      </c>
      <c r="S42" s="4">
        <v>4.5</v>
      </c>
      <c r="T42" s="4">
        <v>4</v>
      </c>
      <c r="U42" s="5">
        <v>95</v>
      </c>
      <c r="V42" s="5">
        <v>109</v>
      </c>
      <c r="W42" s="5">
        <v>110</v>
      </c>
      <c r="X42" s="5">
        <v>94</v>
      </c>
      <c r="Y42" s="3">
        <v>2</v>
      </c>
      <c r="Z42" s="3">
        <v>0.45</v>
      </c>
    </row>
    <row r="43" spans="1:26">
      <c r="A43" s="3">
        <v>6</v>
      </c>
      <c r="B43" s="14">
        <v>80</v>
      </c>
      <c r="C43" s="3">
        <v>88.9</v>
      </c>
      <c r="D43" s="3">
        <v>89</v>
      </c>
      <c r="E43" s="3">
        <v>190</v>
      </c>
      <c r="F43" s="3">
        <v>150</v>
      </c>
      <c r="G43" s="3">
        <v>18</v>
      </c>
      <c r="H43" s="3">
        <v>4</v>
      </c>
      <c r="I43" s="13" t="s">
        <v>65</v>
      </c>
      <c r="J43" s="3">
        <v>18</v>
      </c>
      <c r="K43" s="3">
        <v>94</v>
      </c>
      <c r="L43" s="3">
        <v>94</v>
      </c>
      <c r="M43" s="69">
        <v>6</v>
      </c>
      <c r="N43" s="69">
        <v>128</v>
      </c>
      <c r="O43" s="69">
        <v>90.5</v>
      </c>
      <c r="P43" s="69">
        <v>91</v>
      </c>
      <c r="Q43" s="69">
        <v>12</v>
      </c>
      <c r="R43" s="5">
        <v>2</v>
      </c>
      <c r="S43" s="4">
        <v>4.5</v>
      </c>
      <c r="T43" s="4">
        <v>4</v>
      </c>
      <c r="U43" s="5">
        <v>106</v>
      </c>
      <c r="V43" s="5">
        <v>120</v>
      </c>
      <c r="W43" s="5">
        <v>121</v>
      </c>
      <c r="X43" s="5">
        <v>105</v>
      </c>
      <c r="Y43" s="3">
        <v>3</v>
      </c>
      <c r="Z43" s="3">
        <v>0.61</v>
      </c>
    </row>
    <row r="44" spans="1:26">
      <c r="A44" s="3">
        <v>6</v>
      </c>
      <c r="B44" s="14">
        <v>100</v>
      </c>
      <c r="C44" s="3">
        <v>114.3</v>
      </c>
      <c r="D44" s="3">
        <v>108</v>
      </c>
      <c r="E44" s="3">
        <v>210</v>
      </c>
      <c r="F44" s="3">
        <v>170</v>
      </c>
      <c r="G44" s="3">
        <v>18</v>
      </c>
      <c r="H44" s="3">
        <v>4</v>
      </c>
      <c r="I44" s="13" t="s">
        <v>65</v>
      </c>
      <c r="J44" s="3">
        <v>18</v>
      </c>
      <c r="K44" s="3">
        <v>120</v>
      </c>
      <c r="L44" s="3">
        <v>114</v>
      </c>
      <c r="M44" s="69">
        <v>6</v>
      </c>
      <c r="N44" s="69">
        <v>148</v>
      </c>
      <c r="O44" s="69">
        <v>116</v>
      </c>
      <c r="P44" s="69">
        <v>110</v>
      </c>
      <c r="Q44" s="69">
        <v>14</v>
      </c>
      <c r="R44" s="5">
        <v>2</v>
      </c>
      <c r="S44" s="4">
        <v>5</v>
      </c>
      <c r="T44" s="4">
        <v>4.5</v>
      </c>
      <c r="U44" s="5">
        <v>129</v>
      </c>
      <c r="V44" s="5">
        <v>149</v>
      </c>
      <c r="W44" s="5">
        <v>150</v>
      </c>
      <c r="X44" s="5">
        <v>128</v>
      </c>
      <c r="Y44" s="3">
        <v>3</v>
      </c>
      <c r="Z44" s="3">
        <v>0.73</v>
      </c>
    </row>
    <row r="45" spans="1:26">
      <c r="A45" s="3">
        <v>6</v>
      </c>
      <c r="B45" s="14">
        <v>125</v>
      </c>
      <c r="C45" s="3">
        <v>139.69999999999999</v>
      </c>
      <c r="D45" s="3">
        <v>133</v>
      </c>
      <c r="E45" s="3">
        <v>240</v>
      </c>
      <c r="F45" s="3">
        <v>200</v>
      </c>
      <c r="G45" s="3">
        <v>18</v>
      </c>
      <c r="H45" s="3">
        <v>8</v>
      </c>
      <c r="I45" s="13" t="s">
        <v>65</v>
      </c>
      <c r="J45" s="3">
        <v>20</v>
      </c>
      <c r="K45" s="3">
        <v>145</v>
      </c>
      <c r="L45" s="3">
        <v>139</v>
      </c>
      <c r="M45" s="69">
        <v>6</v>
      </c>
      <c r="N45" s="69">
        <v>178</v>
      </c>
      <c r="O45" s="69">
        <v>143.5</v>
      </c>
      <c r="P45" s="69">
        <v>135</v>
      </c>
      <c r="Q45" s="69">
        <v>14</v>
      </c>
      <c r="R45" s="5">
        <v>2</v>
      </c>
      <c r="S45" s="4">
        <v>5</v>
      </c>
      <c r="T45" s="4">
        <v>4.5</v>
      </c>
      <c r="U45" s="5">
        <v>155</v>
      </c>
      <c r="V45" s="5">
        <v>175</v>
      </c>
      <c r="W45" s="5">
        <v>176</v>
      </c>
      <c r="X45" s="5">
        <v>154</v>
      </c>
      <c r="Y45" s="3">
        <v>4</v>
      </c>
      <c r="Z45" s="3">
        <v>0.96</v>
      </c>
    </row>
    <row r="46" spans="1:26">
      <c r="A46" s="3">
        <v>6</v>
      </c>
      <c r="B46" s="14">
        <v>150</v>
      </c>
      <c r="C46" s="3">
        <v>168.3</v>
      </c>
      <c r="D46" s="3">
        <v>159</v>
      </c>
      <c r="E46" s="3">
        <v>265</v>
      </c>
      <c r="F46" s="3">
        <v>225</v>
      </c>
      <c r="G46" s="3">
        <v>18</v>
      </c>
      <c r="H46" s="3">
        <v>8</v>
      </c>
      <c r="I46" s="13" t="s">
        <v>65</v>
      </c>
      <c r="J46" s="3">
        <v>20</v>
      </c>
      <c r="K46" s="3">
        <v>174</v>
      </c>
      <c r="L46" s="3">
        <v>165</v>
      </c>
      <c r="M46" s="69">
        <v>6</v>
      </c>
      <c r="N46" s="69">
        <v>202</v>
      </c>
      <c r="O46" s="69">
        <v>170.5</v>
      </c>
      <c r="P46" s="69">
        <v>161</v>
      </c>
      <c r="Q46" s="69">
        <v>14</v>
      </c>
      <c r="R46" s="5">
        <v>2</v>
      </c>
      <c r="S46" s="4">
        <v>5</v>
      </c>
      <c r="T46" s="4">
        <v>4.5</v>
      </c>
      <c r="U46" s="5">
        <v>183</v>
      </c>
      <c r="V46" s="5">
        <v>203</v>
      </c>
      <c r="W46" s="5">
        <v>204</v>
      </c>
      <c r="X46" s="5">
        <v>182</v>
      </c>
      <c r="Y46" s="3">
        <v>4.5</v>
      </c>
      <c r="Z46" s="3">
        <v>1.01</v>
      </c>
    </row>
    <row r="47" spans="1:26">
      <c r="A47" s="3">
        <v>6</v>
      </c>
      <c r="B47" s="14">
        <v>200</v>
      </c>
      <c r="C47" s="3">
        <v>219.1</v>
      </c>
      <c r="D47" s="3">
        <v>219</v>
      </c>
      <c r="E47" s="3">
        <v>320</v>
      </c>
      <c r="F47" s="3">
        <v>280</v>
      </c>
      <c r="G47" s="3">
        <v>18</v>
      </c>
      <c r="H47" s="3">
        <v>8</v>
      </c>
      <c r="I47" s="13" t="s">
        <v>65</v>
      </c>
      <c r="J47" s="3">
        <v>22</v>
      </c>
      <c r="K47" s="3">
        <v>226</v>
      </c>
      <c r="L47" s="3">
        <v>226</v>
      </c>
      <c r="M47" s="69">
        <v>6</v>
      </c>
      <c r="N47" s="69">
        <v>258</v>
      </c>
      <c r="O47" s="69">
        <v>221.5</v>
      </c>
      <c r="P47" s="69">
        <v>222</v>
      </c>
      <c r="Q47" s="69">
        <v>16</v>
      </c>
      <c r="R47" s="5">
        <v>2</v>
      </c>
      <c r="S47" s="4">
        <v>5</v>
      </c>
      <c r="T47" s="4">
        <v>4.5</v>
      </c>
      <c r="U47" s="5">
        <v>239</v>
      </c>
      <c r="V47" s="5">
        <v>259</v>
      </c>
      <c r="W47" s="5">
        <v>260</v>
      </c>
      <c r="X47" s="5">
        <v>238</v>
      </c>
      <c r="Y47" s="3">
        <v>6.5</v>
      </c>
      <c r="Z47" s="3">
        <v>1.73</v>
      </c>
    </row>
    <row r="48" spans="1:26">
      <c r="A48" s="3">
        <v>6</v>
      </c>
      <c r="B48" s="14">
        <v>250</v>
      </c>
      <c r="C48" s="5">
        <v>273</v>
      </c>
      <c r="D48" s="5">
        <v>273</v>
      </c>
      <c r="E48" s="5">
        <v>375</v>
      </c>
      <c r="F48" s="5">
        <v>335</v>
      </c>
      <c r="G48" s="5">
        <v>18</v>
      </c>
      <c r="H48" s="5">
        <v>12</v>
      </c>
      <c r="I48" s="13" t="s">
        <v>65</v>
      </c>
      <c r="J48" s="5">
        <v>24</v>
      </c>
      <c r="K48" s="5">
        <v>281</v>
      </c>
      <c r="L48" s="5">
        <v>281</v>
      </c>
      <c r="M48" s="5">
        <v>8</v>
      </c>
      <c r="N48" s="5">
        <v>312</v>
      </c>
      <c r="O48" s="5">
        <v>276.5</v>
      </c>
      <c r="P48" s="5">
        <v>276</v>
      </c>
      <c r="Q48" s="5">
        <v>18</v>
      </c>
      <c r="R48" s="5">
        <v>2</v>
      </c>
      <c r="S48" s="4">
        <v>5</v>
      </c>
      <c r="T48" s="4">
        <v>4.5</v>
      </c>
      <c r="U48" s="5">
        <v>292</v>
      </c>
      <c r="V48" s="5">
        <v>312</v>
      </c>
      <c r="W48" s="5">
        <v>313</v>
      </c>
      <c r="X48" s="5">
        <v>291</v>
      </c>
      <c r="Y48" s="3">
        <v>8.5</v>
      </c>
      <c r="Z48" s="3">
        <v>2.3199999999999998</v>
      </c>
    </row>
    <row r="49" spans="1:26">
      <c r="A49" s="69">
        <v>6</v>
      </c>
      <c r="B49" s="73">
        <v>300</v>
      </c>
      <c r="C49" s="3">
        <v>323.89999999999998</v>
      </c>
      <c r="D49" s="3">
        <v>325</v>
      </c>
      <c r="E49" s="69">
        <v>440</v>
      </c>
      <c r="F49" s="69">
        <v>395</v>
      </c>
      <c r="G49" s="69">
        <v>22</v>
      </c>
      <c r="H49" s="69">
        <v>12</v>
      </c>
      <c r="I49" s="71" t="s">
        <v>109</v>
      </c>
      <c r="J49" s="69">
        <v>24</v>
      </c>
      <c r="K49" s="69">
        <v>333</v>
      </c>
      <c r="L49" s="69">
        <v>334</v>
      </c>
      <c r="M49" s="69">
        <v>8</v>
      </c>
      <c r="N49" s="69">
        <v>365</v>
      </c>
      <c r="O49" s="69">
        <v>328</v>
      </c>
      <c r="P49" s="69">
        <v>328</v>
      </c>
      <c r="Q49" s="69">
        <v>18</v>
      </c>
      <c r="R49" s="5">
        <v>2</v>
      </c>
      <c r="S49" s="4">
        <v>5</v>
      </c>
      <c r="T49" s="4">
        <v>4.5</v>
      </c>
      <c r="U49" s="5">
        <v>343</v>
      </c>
      <c r="V49" s="5">
        <v>363</v>
      </c>
      <c r="W49" s="5">
        <v>364</v>
      </c>
      <c r="X49" s="5">
        <v>342</v>
      </c>
      <c r="Y49" s="3">
        <v>11.5</v>
      </c>
      <c r="Z49" s="3">
        <v>2.77</v>
      </c>
    </row>
    <row r="50" spans="1:26">
      <c r="A50" s="69">
        <v>6</v>
      </c>
      <c r="B50" s="73">
        <v>350</v>
      </c>
      <c r="C50" s="3">
        <v>355.6</v>
      </c>
      <c r="D50" s="3">
        <v>377</v>
      </c>
      <c r="E50" s="69">
        <v>490</v>
      </c>
      <c r="F50" s="69">
        <v>445</v>
      </c>
      <c r="G50" s="69">
        <v>22</v>
      </c>
      <c r="H50" s="69">
        <v>12</v>
      </c>
      <c r="I50" s="71" t="s">
        <v>109</v>
      </c>
      <c r="J50" s="69">
        <v>26</v>
      </c>
      <c r="K50" s="69">
        <v>365</v>
      </c>
      <c r="L50" s="69">
        <v>386</v>
      </c>
      <c r="M50" s="69">
        <v>8</v>
      </c>
      <c r="N50" s="69">
        <v>415</v>
      </c>
      <c r="O50" s="69">
        <v>360</v>
      </c>
      <c r="P50" s="69">
        <v>381</v>
      </c>
      <c r="Q50" s="69">
        <v>18</v>
      </c>
      <c r="R50" s="5">
        <v>2</v>
      </c>
      <c r="S50" s="4">
        <v>5.5</v>
      </c>
      <c r="T50" s="4">
        <v>5</v>
      </c>
      <c r="U50" s="5">
        <v>395</v>
      </c>
      <c r="V50" s="5">
        <v>421</v>
      </c>
      <c r="W50" s="5">
        <v>422</v>
      </c>
      <c r="X50" s="5">
        <v>394</v>
      </c>
      <c r="Y50" s="3">
        <v>16</v>
      </c>
      <c r="Z50" s="3">
        <v>4.7300000000000004</v>
      </c>
    </row>
    <row r="51" spans="1:26">
      <c r="A51" s="69">
        <v>6</v>
      </c>
      <c r="B51" s="73">
        <v>400</v>
      </c>
      <c r="C51" s="3">
        <v>406.4</v>
      </c>
      <c r="D51" s="3">
        <v>426</v>
      </c>
      <c r="E51" s="69">
        <v>540</v>
      </c>
      <c r="F51" s="69">
        <v>495</v>
      </c>
      <c r="G51" s="69">
        <v>22</v>
      </c>
      <c r="H51" s="69">
        <v>16</v>
      </c>
      <c r="I51" s="71" t="s">
        <v>109</v>
      </c>
      <c r="J51" s="69">
        <v>28</v>
      </c>
      <c r="K51" s="69">
        <v>416</v>
      </c>
      <c r="L51" s="69">
        <v>435</v>
      </c>
      <c r="M51" s="69">
        <v>8</v>
      </c>
      <c r="N51" s="69">
        <v>465</v>
      </c>
      <c r="O51" s="69">
        <v>411</v>
      </c>
      <c r="P51" s="69">
        <v>430</v>
      </c>
      <c r="Q51" s="69">
        <v>20</v>
      </c>
      <c r="R51" s="5">
        <v>2</v>
      </c>
      <c r="S51" s="4">
        <v>5.5</v>
      </c>
      <c r="T51" s="4">
        <v>5</v>
      </c>
      <c r="U51" s="5">
        <v>447</v>
      </c>
      <c r="V51" s="5">
        <v>473</v>
      </c>
      <c r="W51" s="5">
        <v>478</v>
      </c>
      <c r="X51" s="5">
        <v>446</v>
      </c>
      <c r="Y51" s="3">
        <v>19</v>
      </c>
      <c r="Z51" s="3">
        <v>5.83</v>
      </c>
    </row>
    <row r="52" spans="1:26">
      <c r="A52" s="69">
        <v>6</v>
      </c>
      <c r="B52" s="73">
        <v>450</v>
      </c>
      <c r="C52" s="3">
        <v>457</v>
      </c>
      <c r="D52" s="3">
        <v>480</v>
      </c>
      <c r="E52" s="69">
        <v>595</v>
      </c>
      <c r="F52" s="69">
        <v>550</v>
      </c>
      <c r="G52" s="69">
        <v>22</v>
      </c>
      <c r="H52" s="69">
        <v>16</v>
      </c>
      <c r="I52" s="71" t="s">
        <v>109</v>
      </c>
      <c r="J52" s="69">
        <v>30</v>
      </c>
      <c r="K52" s="69">
        <v>467</v>
      </c>
      <c r="L52" s="69">
        <v>490</v>
      </c>
      <c r="M52" s="69">
        <v>8</v>
      </c>
      <c r="N52" s="69">
        <v>520</v>
      </c>
      <c r="O52" s="69">
        <v>462</v>
      </c>
      <c r="P52" s="69">
        <v>485</v>
      </c>
      <c r="Q52" s="69">
        <v>20</v>
      </c>
      <c r="R52" s="5">
        <v>2</v>
      </c>
      <c r="S52" s="4">
        <v>5.5</v>
      </c>
      <c r="T52" s="4">
        <v>5</v>
      </c>
      <c r="U52" s="5">
        <v>497</v>
      </c>
      <c r="V52" s="5">
        <v>523</v>
      </c>
      <c r="W52" s="5">
        <v>524</v>
      </c>
      <c r="X52" s="5">
        <v>496</v>
      </c>
      <c r="Y52" s="3">
        <v>23.5</v>
      </c>
      <c r="Z52" s="3">
        <v>7.02</v>
      </c>
    </row>
    <row r="53" spans="1:26">
      <c r="A53" s="69">
        <v>6</v>
      </c>
      <c r="B53" s="73">
        <v>500</v>
      </c>
      <c r="C53" s="3">
        <v>508</v>
      </c>
      <c r="D53" s="3">
        <v>530</v>
      </c>
      <c r="E53" s="69">
        <v>645</v>
      </c>
      <c r="F53" s="69">
        <v>600</v>
      </c>
      <c r="G53" s="69">
        <v>22</v>
      </c>
      <c r="H53" s="69">
        <v>20</v>
      </c>
      <c r="I53" s="71" t="s">
        <v>109</v>
      </c>
      <c r="J53" s="69">
        <v>30</v>
      </c>
      <c r="K53" s="69">
        <v>519</v>
      </c>
      <c r="L53" s="69">
        <v>541</v>
      </c>
      <c r="M53" s="69">
        <v>8</v>
      </c>
      <c r="N53" s="69">
        <v>570</v>
      </c>
      <c r="O53" s="69">
        <v>513.5</v>
      </c>
      <c r="P53" s="69">
        <v>535</v>
      </c>
      <c r="Q53" s="69">
        <v>22</v>
      </c>
      <c r="R53" s="5">
        <v>2</v>
      </c>
      <c r="S53" s="4">
        <v>5.5</v>
      </c>
      <c r="T53" s="4">
        <v>5</v>
      </c>
      <c r="U53" s="5">
        <v>549</v>
      </c>
      <c r="V53" s="5">
        <v>575</v>
      </c>
      <c r="W53" s="5">
        <v>576</v>
      </c>
      <c r="X53" s="5">
        <v>548</v>
      </c>
      <c r="Y53" s="3">
        <v>25.5</v>
      </c>
      <c r="Z53" s="3">
        <v>8.3000000000000007</v>
      </c>
    </row>
    <row r="54" spans="1:26">
      <c r="A54" s="21">
        <v>6</v>
      </c>
      <c r="B54" s="20">
        <v>600</v>
      </c>
      <c r="C54" s="21">
        <v>610</v>
      </c>
      <c r="D54" s="21">
        <v>630</v>
      </c>
      <c r="E54" s="21">
        <v>755</v>
      </c>
      <c r="F54" s="21">
        <v>705</v>
      </c>
      <c r="G54" s="21">
        <v>26</v>
      </c>
      <c r="H54" s="21">
        <v>20</v>
      </c>
      <c r="I54" s="19" t="s">
        <v>66</v>
      </c>
      <c r="J54" s="21">
        <v>32</v>
      </c>
      <c r="K54" s="21">
        <v>622</v>
      </c>
      <c r="L54" s="21">
        <v>642</v>
      </c>
      <c r="M54" s="21">
        <v>8</v>
      </c>
      <c r="N54" s="69">
        <v>670</v>
      </c>
      <c r="O54" s="69">
        <v>616.5</v>
      </c>
      <c r="P54" s="69">
        <v>636</v>
      </c>
      <c r="Q54" s="69">
        <v>22</v>
      </c>
      <c r="R54" s="5">
        <v>2</v>
      </c>
      <c r="S54" s="22">
        <v>5.5</v>
      </c>
      <c r="T54" s="22">
        <v>5</v>
      </c>
      <c r="U54" s="5">
        <v>649</v>
      </c>
      <c r="V54" s="5">
        <v>675</v>
      </c>
      <c r="W54" s="5">
        <v>676</v>
      </c>
      <c r="X54" s="5">
        <v>648</v>
      </c>
      <c r="Y54" s="3">
        <v>33.5</v>
      </c>
      <c r="Z54" s="3">
        <v>9.34</v>
      </c>
    </row>
    <row r="55" spans="1:26">
      <c r="A55" s="70">
        <v>10</v>
      </c>
      <c r="B55" s="17">
        <v>10</v>
      </c>
      <c r="C55" s="70">
        <v>17.2</v>
      </c>
      <c r="D55" s="70">
        <v>14</v>
      </c>
      <c r="E55" s="70">
        <v>90</v>
      </c>
      <c r="F55" s="70">
        <v>60</v>
      </c>
      <c r="G55" s="70">
        <v>14</v>
      </c>
      <c r="H55" s="70">
        <v>4</v>
      </c>
      <c r="I55" s="72" t="s">
        <v>64</v>
      </c>
      <c r="J55" s="70">
        <v>14</v>
      </c>
      <c r="K55" s="70">
        <v>21</v>
      </c>
      <c r="L55" s="70">
        <v>18</v>
      </c>
      <c r="M55" s="30">
        <v>3</v>
      </c>
      <c r="N55" s="50">
        <v>40</v>
      </c>
      <c r="O55" s="50">
        <v>18</v>
      </c>
      <c r="P55" s="50">
        <v>15</v>
      </c>
      <c r="Q55" s="50">
        <v>12</v>
      </c>
      <c r="R55" s="25">
        <v>2</v>
      </c>
      <c r="S55" s="7">
        <v>4.5</v>
      </c>
      <c r="T55" s="7">
        <v>4</v>
      </c>
      <c r="U55" s="25">
        <v>24</v>
      </c>
      <c r="V55" s="25">
        <v>34</v>
      </c>
      <c r="W55" s="25">
        <v>35</v>
      </c>
      <c r="X55" s="25">
        <v>23</v>
      </c>
      <c r="Y55" s="3">
        <v>0.5</v>
      </c>
      <c r="Z55" s="3">
        <v>0.09</v>
      </c>
    </row>
    <row r="56" spans="1:26">
      <c r="A56" s="3">
        <v>10</v>
      </c>
      <c r="B56" s="14">
        <v>15</v>
      </c>
      <c r="C56" s="3">
        <v>21.3</v>
      </c>
      <c r="D56" s="3">
        <v>18</v>
      </c>
      <c r="E56" s="3">
        <v>95</v>
      </c>
      <c r="F56" s="3">
        <v>65</v>
      </c>
      <c r="G56" s="3">
        <v>14</v>
      </c>
      <c r="H56" s="3">
        <v>4</v>
      </c>
      <c r="I56" s="13" t="s">
        <v>64</v>
      </c>
      <c r="J56" s="3">
        <v>14</v>
      </c>
      <c r="K56" s="3">
        <v>25</v>
      </c>
      <c r="L56" s="3">
        <v>22</v>
      </c>
      <c r="M56" s="69">
        <v>3</v>
      </c>
      <c r="N56" s="69">
        <v>45</v>
      </c>
      <c r="O56" s="69">
        <v>22.5</v>
      </c>
      <c r="P56" s="69">
        <v>19</v>
      </c>
      <c r="Q56" s="69">
        <v>12</v>
      </c>
      <c r="R56" s="5">
        <v>2</v>
      </c>
      <c r="S56" s="4">
        <v>4.5</v>
      </c>
      <c r="T56" s="4">
        <v>4</v>
      </c>
      <c r="U56" s="5">
        <v>29</v>
      </c>
      <c r="V56" s="5">
        <v>39</v>
      </c>
      <c r="W56" s="5">
        <v>40</v>
      </c>
      <c r="X56" s="5">
        <v>28</v>
      </c>
      <c r="Y56" s="3">
        <v>0.5</v>
      </c>
      <c r="Z56" s="3">
        <v>0.11</v>
      </c>
    </row>
    <row r="57" spans="1:26">
      <c r="A57" s="3">
        <v>10</v>
      </c>
      <c r="B57" s="14">
        <v>20</v>
      </c>
      <c r="C57" s="3">
        <v>26.9</v>
      </c>
      <c r="D57" s="3">
        <v>25</v>
      </c>
      <c r="E57" s="3">
        <v>105</v>
      </c>
      <c r="F57" s="3">
        <v>75</v>
      </c>
      <c r="G57" s="3">
        <v>14</v>
      </c>
      <c r="H57" s="3">
        <v>4</v>
      </c>
      <c r="I57" s="13" t="s">
        <v>64</v>
      </c>
      <c r="J57" s="3">
        <v>16</v>
      </c>
      <c r="K57" s="3">
        <v>31</v>
      </c>
      <c r="L57" s="3">
        <v>29</v>
      </c>
      <c r="M57" s="69">
        <v>4</v>
      </c>
      <c r="N57" s="69">
        <v>58</v>
      </c>
      <c r="O57" s="69">
        <v>27.5</v>
      </c>
      <c r="P57" s="69">
        <v>26</v>
      </c>
      <c r="Q57" s="69">
        <v>14</v>
      </c>
      <c r="R57" s="5">
        <v>2</v>
      </c>
      <c r="S57" s="4">
        <v>4.5</v>
      </c>
      <c r="T57" s="4">
        <v>4</v>
      </c>
      <c r="U57" s="5">
        <v>36</v>
      </c>
      <c r="V57" s="5">
        <v>50</v>
      </c>
      <c r="W57" s="5">
        <v>51</v>
      </c>
      <c r="X57" s="5">
        <v>35</v>
      </c>
      <c r="Y57" s="3">
        <v>1</v>
      </c>
      <c r="Z57" s="3">
        <v>0.23</v>
      </c>
    </row>
    <row r="58" spans="1:26">
      <c r="A58" s="3">
        <v>10</v>
      </c>
      <c r="B58" s="14">
        <v>25</v>
      </c>
      <c r="C58" s="3">
        <v>33.700000000000003</v>
      </c>
      <c r="D58" s="3">
        <v>32</v>
      </c>
      <c r="E58" s="3">
        <v>115</v>
      </c>
      <c r="F58" s="3">
        <v>85</v>
      </c>
      <c r="G58" s="3">
        <v>14</v>
      </c>
      <c r="H58" s="3">
        <v>4</v>
      </c>
      <c r="I58" s="13" t="s">
        <v>64</v>
      </c>
      <c r="J58" s="3">
        <v>16</v>
      </c>
      <c r="K58" s="3">
        <v>38</v>
      </c>
      <c r="L58" s="3">
        <v>36</v>
      </c>
      <c r="M58" s="69">
        <v>4</v>
      </c>
      <c r="N58" s="69">
        <v>68</v>
      </c>
      <c r="O58" s="69">
        <v>34.5</v>
      </c>
      <c r="P58" s="69">
        <v>33</v>
      </c>
      <c r="Q58" s="69">
        <v>14</v>
      </c>
      <c r="R58" s="5">
        <v>2</v>
      </c>
      <c r="S58" s="4">
        <v>4.5</v>
      </c>
      <c r="T58" s="4">
        <v>4</v>
      </c>
      <c r="U58" s="5">
        <v>43</v>
      </c>
      <c r="V58" s="5">
        <v>57</v>
      </c>
      <c r="W58" s="5">
        <v>58</v>
      </c>
      <c r="X58" s="5">
        <v>42</v>
      </c>
      <c r="Y58" s="3">
        <v>1</v>
      </c>
      <c r="Z58" s="3">
        <v>0.3</v>
      </c>
    </row>
    <row r="59" spans="1:26">
      <c r="A59" s="3">
        <v>10</v>
      </c>
      <c r="B59" s="14">
        <v>32</v>
      </c>
      <c r="C59" s="3">
        <v>42.4</v>
      </c>
      <c r="D59" s="3">
        <v>38</v>
      </c>
      <c r="E59" s="3">
        <v>140</v>
      </c>
      <c r="F59" s="3">
        <v>100</v>
      </c>
      <c r="G59" s="3">
        <v>18</v>
      </c>
      <c r="H59" s="3">
        <v>4</v>
      </c>
      <c r="I59" s="13" t="s">
        <v>65</v>
      </c>
      <c r="J59" s="3">
        <v>18</v>
      </c>
      <c r="K59" s="3">
        <v>46</v>
      </c>
      <c r="L59" s="3">
        <v>42</v>
      </c>
      <c r="M59" s="69">
        <v>5</v>
      </c>
      <c r="N59" s="69">
        <v>78</v>
      </c>
      <c r="O59" s="69">
        <v>43.5</v>
      </c>
      <c r="P59" s="69">
        <v>39</v>
      </c>
      <c r="Q59" s="69">
        <v>14</v>
      </c>
      <c r="R59" s="5">
        <v>2</v>
      </c>
      <c r="S59" s="4">
        <v>4.5</v>
      </c>
      <c r="T59" s="4">
        <v>4</v>
      </c>
      <c r="U59" s="5">
        <v>51</v>
      </c>
      <c r="V59" s="5">
        <v>65</v>
      </c>
      <c r="W59" s="5">
        <v>66</v>
      </c>
      <c r="X59" s="5">
        <v>50</v>
      </c>
      <c r="Y59" s="3">
        <v>2</v>
      </c>
      <c r="Z59" s="3">
        <v>0.36</v>
      </c>
    </row>
    <row r="60" spans="1:26">
      <c r="A60" s="3">
        <v>10</v>
      </c>
      <c r="B60" s="14">
        <v>40</v>
      </c>
      <c r="C60" s="3">
        <v>48.3</v>
      </c>
      <c r="D60" s="3">
        <v>45</v>
      </c>
      <c r="E60" s="3">
        <v>150</v>
      </c>
      <c r="F60" s="3">
        <v>110</v>
      </c>
      <c r="G60" s="3">
        <v>18</v>
      </c>
      <c r="H60" s="3">
        <v>4</v>
      </c>
      <c r="I60" s="13" t="s">
        <v>65</v>
      </c>
      <c r="J60" s="3">
        <v>18</v>
      </c>
      <c r="K60" s="3">
        <v>53</v>
      </c>
      <c r="L60" s="3">
        <v>50</v>
      </c>
      <c r="M60" s="69">
        <v>5</v>
      </c>
      <c r="N60" s="69">
        <v>88</v>
      </c>
      <c r="O60" s="69">
        <v>49.5</v>
      </c>
      <c r="P60" s="69">
        <v>46</v>
      </c>
      <c r="Q60" s="69">
        <v>14</v>
      </c>
      <c r="R60" s="5">
        <v>2</v>
      </c>
      <c r="S60" s="4">
        <v>4.5</v>
      </c>
      <c r="T60" s="4">
        <v>4</v>
      </c>
      <c r="U60" s="5">
        <v>61</v>
      </c>
      <c r="V60" s="5">
        <v>75</v>
      </c>
      <c r="W60" s="5">
        <v>76</v>
      </c>
      <c r="X60" s="5">
        <v>60</v>
      </c>
      <c r="Y60" s="3">
        <v>2</v>
      </c>
      <c r="Z60" s="3">
        <v>0.46</v>
      </c>
    </row>
    <row r="61" spans="1:26">
      <c r="A61" s="3">
        <v>10</v>
      </c>
      <c r="B61" s="14">
        <v>50</v>
      </c>
      <c r="C61" s="3">
        <v>60.3</v>
      </c>
      <c r="D61" s="3">
        <v>57</v>
      </c>
      <c r="E61" s="3">
        <v>165</v>
      </c>
      <c r="F61" s="3">
        <v>125</v>
      </c>
      <c r="G61" s="3">
        <v>18</v>
      </c>
      <c r="H61" s="3">
        <v>4</v>
      </c>
      <c r="I61" s="13" t="s">
        <v>65</v>
      </c>
      <c r="J61" s="3">
        <v>19</v>
      </c>
      <c r="K61" s="3">
        <v>65</v>
      </c>
      <c r="L61" s="3">
        <v>62</v>
      </c>
      <c r="M61" s="69">
        <v>5</v>
      </c>
      <c r="N61" s="69">
        <v>102</v>
      </c>
      <c r="O61" s="69">
        <v>61.5</v>
      </c>
      <c r="P61" s="69">
        <v>59</v>
      </c>
      <c r="Q61" s="69">
        <v>16</v>
      </c>
      <c r="R61" s="5">
        <v>2</v>
      </c>
      <c r="S61" s="4">
        <v>4.5</v>
      </c>
      <c r="T61" s="4">
        <v>4</v>
      </c>
      <c r="U61" s="5">
        <v>73</v>
      </c>
      <c r="V61" s="5">
        <v>87</v>
      </c>
      <c r="W61" s="5">
        <v>88</v>
      </c>
      <c r="X61" s="5">
        <v>72</v>
      </c>
      <c r="Y61" s="3">
        <v>2.5</v>
      </c>
      <c r="Z61" s="3">
        <v>0.65</v>
      </c>
    </row>
    <row r="62" spans="1:26">
      <c r="A62" s="3">
        <v>10</v>
      </c>
      <c r="B62" s="14">
        <v>65</v>
      </c>
      <c r="C62" s="3">
        <v>76.099999999999994</v>
      </c>
      <c r="D62" s="3">
        <v>76</v>
      </c>
      <c r="E62" s="3">
        <v>185</v>
      </c>
      <c r="F62" s="3">
        <v>145</v>
      </c>
      <c r="G62" s="3">
        <v>18</v>
      </c>
      <c r="H62" s="3">
        <v>8</v>
      </c>
      <c r="I62" s="13" t="s">
        <v>65</v>
      </c>
      <c r="J62" s="3">
        <v>20</v>
      </c>
      <c r="K62" s="3">
        <v>81</v>
      </c>
      <c r="L62" s="3">
        <v>81</v>
      </c>
      <c r="M62" s="69">
        <v>6</v>
      </c>
      <c r="N62" s="69">
        <v>122</v>
      </c>
      <c r="O62" s="69">
        <v>77.5</v>
      </c>
      <c r="P62" s="69">
        <v>78</v>
      </c>
      <c r="Q62" s="69">
        <v>16</v>
      </c>
      <c r="R62" s="5">
        <v>2</v>
      </c>
      <c r="S62" s="4">
        <v>4.5</v>
      </c>
      <c r="T62" s="4">
        <v>4</v>
      </c>
      <c r="U62" s="5">
        <v>95</v>
      </c>
      <c r="V62" s="5">
        <v>109</v>
      </c>
      <c r="W62" s="5">
        <v>110</v>
      </c>
      <c r="X62" s="5">
        <v>94</v>
      </c>
      <c r="Y62" s="3">
        <v>3</v>
      </c>
      <c r="Z62" s="3">
        <v>0.88</v>
      </c>
    </row>
    <row r="63" spans="1:26">
      <c r="A63" s="3">
        <v>10</v>
      </c>
      <c r="B63" s="14">
        <v>80</v>
      </c>
      <c r="C63" s="3">
        <v>88.9</v>
      </c>
      <c r="D63" s="3">
        <v>89</v>
      </c>
      <c r="E63" s="3">
        <v>200</v>
      </c>
      <c r="F63" s="3">
        <v>160</v>
      </c>
      <c r="G63" s="3">
        <v>18</v>
      </c>
      <c r="H63" s="3">
        <v>8</v>
      </c>
      <c r="I63" s="13" t="s">
        <v>65</v>
      </c>
      <c r="J63" s="3">
        <v>20</v>
      </c>
      <c r="K63" s="3">
        <v>94</v>
      </c>
      <c r="L63" s="3">
        <v>94</v>
      </c>
      <c r="M63" s="69">
        <v>6</v>
      </c>
      <c r="N63" s="69">
        <v>138</v>
      </c>
      <c r="O63" s="69">
        <v>90.5</v>
      </c>
      <c r="P63" s="69">
        <v>91</v>
      </c>
      <c r="Q63" s="69">
        <v>16</v>
      </c>
      <c r="R63" s="39">
        <v>2</v>
      </c>
      <c r="S63" s="23">
        <v>4.5</v>
      </c>
      <c r="T63" s="23">
        <v>4</v>
      </c>
      <c r="U63" s="39">
        <v>106</v>
      </c>
      <c r="V63" s="39">
        <v>120</v>
      </c>
      <c r="W63" s="39">
        <v>121</v>
      </c>
      <c r="X63" s="39">
        <v>105</v>
      </c>
      <c r="Y63" s="3">
        <v>3.5</v>
      </c>
      <c r="Z63" s="3">
        <v>1.07</v>
      </c>
    </row>
    <row r="64" spans="1:26">
      <c r="A64" s="3">
        <v>10</v>
      </c>
      <c r="B64" s="14">
        <v>100</v>
      </c>
      <c r="C64" s="3">
        <v>114.3</v>
      </c>
      <c r="D64" s="3">
        <v>108</v>
      </c>
      <c r="E64" s="3">
        <v>220</v>
      </c>
      <c r="F64" s="3">
        <v>180</v>
      </c>
      <c r="G64" s="3">
        <v>18</v>
      </c>
      <c r="H64" s="3">
        <v>8</v>
      </c>
      <c r="I64" s="13" t="s">
        <v>65</v>
      </c>
      <c r="J64" s="3">
        <v>22</v>
      </c>
      <c r="K64" s="3">
        <v>120</v>
      </c>
      <c r="L64" s="3">
        <v>114</v>
      </c>
      <c r="M64" s="69">
        <v>6</v>
      </c>
      <c r="N64" s="69">
        <v>158</v>
      </c>
      <c r="O64" s="69">
        <v>116</v>
      </c>
      <c r="P64" s="69">
        <v>110</v>
      </c>
      <c r="Q64" s="69">
        <v>18</v>
      </c>
      <c r="R64" s="5">
        <v>2</v>
      </c>
      <c r="S64" s="4">
        <v>5</v>
      </c>
      <c r="T64" s="4">
        <v>4.5</v>
      </c>
      <c r="U64" s="5">
        <v>129</v>
      </c>
      <c r="V64" s="5">
        <v>149</v>
      </c>
      <c r="W64" s="5">
        <v>150</v>
      </c>
      <c r="X64" s="5">
        <v>128</v>
      </c>
      <c r="Y64" s="3">
        <v>4.5</v>
      </c>
      <c r="Z64" s="3">
        <v>1.28</v>
      </c>
    </row>
    <row r="65" spans="1:26">
      <c r="A65" s="3">
        <v>10</v>
      </c>
      <c r="B65" s="14">
        <v>125</v>
      </c>
      <c r="C65" s="3">
        <v>139.69999999999999</v>
      </c>
      <c r="D65" s="3">
        <v>133</v>
      </c>
      <c r="E65" s="3">
        <v>250</v>
      </c>
      <c r="F65" s="3">
        <v>210</v>
      </c>
      <c r="G65" s="3">
        <v>18</v>
      </c>
      <c r="H65" s="3">
        <v>8</v>
      </c>
      <c r="I65" s="13" t="s">
        <v>65</v>
      </c>
      <c r="J65" s="3">
        <v>22</v>
      </c>
      <c r="K65" s="3">
        <v>145</v>
      </c>
      <c r="L65" s="3">
        <v>139</v>
      </c>
      <c r="M65" s="69">
        <v>6</v>
      </c>
      <c r="N65" s="69">
        <v>188</v>
      </c>
      <c r="O65" s="69">
        <v>143.5</v>
      </c>
      <c r="P65" s="69">
        <v>135</v>
      </c>
      <c r="Q65" s="69">
        <v>18</v>
      </c>
      <c r="R65" s="5">
        <v>2</v>
      </c>
      <c r="S65" s="4">
        <v>5</v>
      </c>
      <c r="T65" s="4">
        <v>4.5</v>
      </c>
      <c r="U65" s="5">
        <v>155</v>
      </c>
      <c r="V65" s="5">
        <v>175</v>
      </c>
      <c r="W65" s="5">
        <v>176</v>
      </c>
      <c r="X65" s="5">
        <v>154</v>
      </c>
      <c r="Y65" s="3">
        <v>5.5</v>
      </c>
      <c r="Z65" s="3">
        <v>1.64</v>
      </c>
    </row>
    <row r="66" spans="1:26">
      <c r="A66" s="3">
        <v>10</v>
      </c>
      <c r="B66" s="14">
        <v>150</v>
      </c>
      <c r="C66" s="3">
        <v>168.3</v>
      </c>
      <c r="D66" s="3">
        <v>159</v>
      </c>
      <c r="E66" s="3">
        <v>285</v>
      </c>
      <c r="F66" s="3">
        <v>240</v>
      </c>
      <c r="G66" s="3">
        <v>22</v>
      </c>
      <c r="H66" s="3">
        <v>8</v>
      </c>
      <c r="I66" s="13" t="s">
        <v>3</v>
      </c>
      <c r="J66" s="3">
        <v>24</v>
      </c>
      <c r="K66" s="3">
        <v>174</v>
      </c>
      <c r="L66" s="3">
        <v>165</v>
      </c>
      <c r="M66" s="69">
        <v>6</v>
      </c>
      <c r="N66" s="69">
        <v>212</v>
      </c>
      <c r="O66" s="69">
        <v>170.5</v>
      </c>
      <c r="P66" s="69">
        <v>161</v>
      </c>
      <c r="Q66" s="69">
        <v>20</v>
      </c>
      <c r="R66" s="5">
        <v>2</v>
      </c>
      <c r="S66" s="4">
        <v>5</v>
      </c>
      <c r="T66" s="4">
        <v>4.5</v>
      </c>
      <c r="U66" s="5">
        <v>183</v>
      </c>
      <c r="V66" s="5">
        <v>203</v>
      </c>
      <c r="W66" s="5">
        <v>204</v>
      </c>
      <c r="X66" s="5">
        <v>182</v>
      </c>
      <c r="Y66" s="3">
        <v>7</v>
      </c>
      <c r="Z66" s="3">
        <v>1.96</v>
      </c>
    </row>
    <row r="67" spans="1:26">
      <c r="A67" s="3">
        <v>10</v>
      </c>
      <c r="B67" s="14">
        <v>200</v>
      </c>
      <c r="C67" s="3">
        <v>219.1</v>
      </c>
      <c r="D67" s="3">
        <v>219</v>
      </c>
      <c r="E67" s="3">
        <v>340</v>
      </c>
      <c r="F67" s="3">
        <v>295</v>
      </c>
      <c r="G67" s="3">
        <v>22</v>
      </c>
      <c r="H67" s="3">
        <v>8</v>
      </c>
      <c r="I67" s="13" t="s">
        <v>3</v>
      </c>
      <c r="J67" s="3">
        <v>24</v>
      </c>
      <c r="K67" s="3">
        <v>226</v>
      </c>
      <c r="L67" s="3">
        <v>226</v>
      </c>
      <c r="M67" s="69">
        <v>6</v>
      </c>
      <c r="N67" s="69">
        <v>268</v>
      </c>
      <c r="O67" s="69">
        <v>221.5</v>
      </c>
      <c r="P67" s="69">
        <v>222</v>
      </c>
      <c r="Q67" s="69">
        <v>20</v>
      </c>
      <c r="R67" s="5">
        <v>2</v>
      </c>
      <c r="S67" s="4">
        <v>5</v>
      </c>
      <c r="T67" s="4">
        <v>4.5</v>
      </c>
      <c r="U67" s="5">
        <v>239</v>
      </c>
      <c r="V67" s="5">
        <v>259</v>
      </c>
      <c r="W67" s="5">
        <v>260</v>
      </c>
      <c r="X67" s="5">
        <v>238</v>
      </c>
      <c r="Y67" s="3">
        <v>9</v>
      </c>
      <c r="Z67" s="3">
        <v>2.81</v>
      </c>
    </row>
    <row r="68" spans="1:26">
      <c r="A68" s="3">
        <v>10</v>
      </c>
      <c r="B68" s="14">
        <v>250</v>
      </c>
      <c r="C68" s="5">
        <v>273</v>
      </c>
      <c r="D68" s="5">
        <v>273</v>
      </c>
      <c r="E68" s="69">
        <v>395</v>
      </c>
      <c r="F68" s="69">
        <v>350</v>
      </c>
      <c r="G68" s="69">
        <v>22</v>
      </c>
      <c r="H68" s="69">
        <v>12</v>
      </c>
      <c r="I68" s="71" t="s">
        <v>3</v>
      </c>
      <c r="J68" s="69">
        <v>26</v>
      </c>
      <c r="K68" s="5">
        <v>281</v>
      </c>
      <c r="L68" s="5">
        <v>281</v>
      </c>
      <c r="M68" s="5">
        <v>8</v>
      </c>
      <c r="N68" s="69">
        <v>320</v>
      </c>
      <c r="O68" s="5">
        <v>276.5</v>
      </c>
      <c r="P68" s="5">
        <v>276</v>
      </c>
      <c r="Q68" s="5">
        <v>22</v>
      </c>
      <c r="R68" s="5">
        <v>2</v>
      </c>
      <c r="S68" s="4">
        <v>5</v>
      </c>
      <c r="T68" s="4">
        <v>4.5</v>
      </c>
      <c r="U68" s="5">
        <v>292</v>
      </c>
      <c r="V68" s="5">
        <v>312</v>
      </c>
      <c r="W68" s="5">
        <v>313</v>
      </c>
      <c r="X68" s="5">
        <v>291</v>
      </c>
      <c r="Y68" s="3">
        <v>11.5</v>
      </c>
      <c r="Z68" s="3">
        <v>3.52</v>
      </c>
    </row>
    <row r="69" spans="1:26">
      <c r="A69" s="3">
        <v>10</v>
      </c>
      <c r="B69" s="14">
        <v>300</v>
      </c>
      <c r="C69" s="3">
        <v>323.89999999999998</v>
      </c>
      <c r="D69" s="3">
        <v>325</v>
      </c>
      <c r="E69" s="69">
        <v>445</v>
      </c>
      <c r="F69" s="69">
        <v>400</v>
      </c>
      <c r="G69" s="69">
        <v>22</v>
      </c>
      <c r="H69" s="69">
        <v>12</v>
      </c>
      <c r="I69" s="71" t="s">
        <v>3</v>
      </c>
      <c r="J69" s="69">
        <v>26</v>
      </c>
      <c r="K69" s="69">
        <v>333</v>
      </c>
      <c r="L69" s="69">
        <v>334</v>
      </c>
      <c r="M69" s="69">
        <v>8</v>
      </c>
      <c r="N69" s="69">
        <v>370</v>
      </c>
      <c r="O69" s="69">
        <v>328</v>
      </c>
      <c r="P69" s="69">
        <v>328</v>
      </c>
      <c r="Q69" s="69">
        <v>22</v>
      </c>
      <c r="R69" s="5">
        <v>2</v>
      </c>
      <c r="S69" s="4">
        <v>5</v>
      </c>
      <c r="T69" s="4">
        <v>4.5</v>
      </c>
      <c r="U69" s="5">
        <v>343</v>
      </c>
      <c r="V69" s="5">
        <v>363</v>
      </c>
      <c r="W69" s="5">
        <v>364</v>
      </c>
      <c r="X69" s="5">
        <v>342</v>
      </c>
      <c r="Y69" s="3">
        <v>13</v>
      </c>
      <c r="Z69" s="3">
        <v>3.89</v>
      </c>
    </row>
    <row r="70" spans="1:26">
      <c r="A70" s="3">
        <v>10</v>
      </c>
      <c r="B70" s="14">
        <v>350</v>
      </c>
      <c r="C70" s="3">
        <v>355.6</v>
      </c>
      <c r="D70" s="3">
        <v>377</v>
      </c>
      <c r="E70" s="69">
        <v>505</v>
      </c>
      <c r="F70" s="69">
        <v>460</v>
      </c>
      <c r="G70" s="69">
        <v>22</v>
      </c>
      <c r="H70" s="69">
        <v>16</v>
      </c>
      <c r="I70" s="71" t="s">
        <v>3</v>
      </c>
      <c r="J70" s="69">
        <v>28</v>
      </c>
      <c r="K70" s="69">
        <v>365</v>
      </c>
      <c r="L70" s="69">
        <v>386</v>
      </c>
      <c r="M70" s="69">
        <v>8</v>
      </c>
      <c r="N70" s="69">
        <v>430</v>
      </c>
      <c r="O70" s="69">
        <v>360</v>
      </c>
      <c r="P70" s="69">
        <v>381</v>
      </c>
      <c r="Q70" s="69">
        <v>22</v>
      </c>
      <c r="R70" s="5">
        <v>2</v>
      </c>
      <c r="S70" s="4">
        <v>5.5</v>
      </c>
      <c r="T70" s="4">
        <v>5</v>
      </c>
      <c r="U70" s="5">
        <v>395</v>
      </c>
      <c r="V70" s="5">
        <v>421</v>
      </c>
      <c r="W70" s="5">
        <v>422</v>
      </c>
      <c r="X70" s="5">
        <v>394</v>
      </c>
      <c r="Y70" s="3">
        <v>19.5</v>
      </c>
      <c r="Z70" s="3">
        <v>7.5</v>
      </c>
    </row>
    <row r="71" spans="1:26">
      <c r="A71" s="3">
        <v>10</v>
      </c>
      <c r="B71" s="14">
        <v>400</v>
      </c>
      <c r="C71" s="3">
        <v>406.4</v>
      </c>
      <c r="D71" s="3">
        <v>426</v>
      </c>
      <c r="E71" s="69">
        <v>565</v>
      </c>
      <c r="F71" s="69">
        <v>515</v>
      </c>
      <c r="G71" s="69">
        <v>26</v>
      </c>
      <c r="H71" s="69">
        <v>16</v>
      </c>
      <c r="I71" s="71" t="s">
        <v>66</v>
      </c>
      <c r="J71" s="69">
        <v>32</v>
      </c>
      <c r="K71" s="69">
        <v>416</v>
      </c>
      <c r="L71" s="69">
        <v>435</v>
      </c>
      <c r="M71" s="69">
        <v>8</v>
      </c>
      <c r="N71" s="69">
        <v>482</v>
      </c>
      <c r="O71" s="69">
        <v>411</v>
      </c>
      <c r="P71" s="69">
        <v>430</v>
      </c>
      <c r="Q71" s="69">
        <v>24</v>
      </c>
      <c r="R71" s="5">
        <v>2</v>
      </c>
      <c r="S71" s="4">
        <v>5.5</v>
      </c>
      <c r="T71" s="4">
        <v>5</v>
      </c>
      <c r="U71" s="5">
        <v>447</v>
      </c>
      <c r="V71" s="5">
        <v>473</v>
      </c>
      <c r="W71" s="5">
        <v>478</v>
      </c>
      <c r="X71" s="5">
        <v>446</v>
      </c>
      <c r="Y71" s="3">
        <v>26.5</v>
      </c>
      <c r="Z71" s="3">
        <v>9.3800000000000008</v>
      </c>
    </row>
    <row r="72" spans="1:26">
      <c r="A72" s="3">
        <v>10</v>
      </c>
      <c r="B72" s="14">
        <v>450</v>
      </c>
      <c r="C72" s="3">
        <v>457</v>
      </c>
      <c r="D72" s="3">
        <v>480</v>
      </c>
      <c r="E72" s="69">
        <v>615</v>
      </c>
      <c r="F72" s="69">
        <v>565</v>
      </c>
      <c r="G72" s="69">
        <v>26</v>
      </c>
      <c r="H72" s="69">
        <v>20</v>
      </c>
      <c r="I72" s="71" t="s">
        <v>66</v>
      </c>
      <c r="J72" s="69">
        <v>36</v>
      </c>
      <c r="K72" s="69">
        <v>467</v>
      </c>
      <c r="L72" s="69">
        <v>490</v>
      </c>
      <c r="M72" s="69">
        <v>8</v>
      </c>
      <c r="N72" s="69">
        <v>532</v>
      </c>
      <c r="O72" s="69">
        <v>462</v>
      </c>
      <c r="P72" s="69">
        <v>485</v>
      </c>
      <c r="Q72" s="69">
        <v>24</v>
      </c>
      <c r="R72" s="5">
        <v>2</v>
      </c>
      <c r="S72" s="4">
        <v>5.5</v>
      </c>
      <c r="T72" s="4">
        <v>5</v>
      </c>
      <c r="U72" s="5">
        <v>497</v>
      </c>
      <c r="V72" s="5">
        <v>523</v>
      </c>
      <c r="W72" s="5">
        <v>524</v>
      </c>
      <c r="X72" s="5">
        <v>496</v>
      </c>
      <c r="Y72" s="3">
        <v>32.5</v>
      </c>
      <c r="Z72" s="3">
        <v>10.3</v>
      </c>
    </row>
    <row r="73" spans="1:26">
      <c r="A73" s="3">
        <v>10</v>
      </c>
      <c r="B73" s="14">
        <v>500</v>
      </c>
      <c r="C73" s="3">
        <v>508</v>
      </c>
      <c r="D73" s="3">
        <v>530</v>
      </c>
      <c r="E73" s="69">
        <v>670</v>
      </c>
      <c r="F73" s="69">
        <v>620</v>
      </c>
      <c r="G73" s="69">
        <v>26</v>
      </c>
      <c r="H73" s="69">
        <v>20</v>
      </c>
      <c r="I73" s="71" t="s">
        <v>66</v>
      </c>
      <c r="J73" s="69">
        <v>38</v>
      </c>
      <c r="K73" s="69">
        <v>519</v>
      </c>
      <c r="L73" s="69">
        <v>541</v>
      </c>
      <c r="M73" s="69">
        <v>8</v>
      </c>
      <c r="N73" s="69">
        <v>585</v>
      </c>
      <c r="O73" s="69">
        <v>513.5</v>
      </c>
      <c r="P73" s="69">
        <v>535</v>
      </c>
      <c r="Q73" s="69">
        <v>26</v>
      </c>
      <c r="R73" s="5">
        <v>2</v>
      </c>
      <c r="S73" s="4">
        <v>5.5</v>
      </c>
      <c r="T73" s="4">
        <v>5</v>
      </c>
      <c r="U73" s="5">
        <v>549</v>
      </c>
      <c r="V73" s="5">
        <v>575</v>
      </c>
      <c r="W73" s="5">
        <v>576</v>
      </c>
      <c r="X73" s="5">
        <v>548</v>
      </c>
      <c r="Y73" s="3">
        <v>39</v>
      </c>
      <c r="Z73" s="3">
        <v>12.59</v>
      </c>
    </row>
    <row r="74" spans="1:26">
      <c r="A74" s="21">
        <v>10</v>
      </c>
      <c r="B74" s="20">
        <v>600</v>
      </c>
      <c r="C74" s="21">
        <v>610</v>
      </c>
      <c r="D74" s="21">
        <v>630</v>
      </c>
      <c r="E74" s="21">
        <v>780</v>
      </c>
      <c r="F74" s="21">
        <v>725</v>
      </c>
      <c r="G74" s="21">
        <v>30</v>
      </c>
      <c r="H74" s="21">
        <v>20</v>
      </c>
      <c r="I74" s="19" t="s">
        <v>49</v>
      </c>
      <c r="J74" s="21">
        <v>42</v>
      </c>
      <c r="K74" s="21">
        <v>622</v>
      </c>
      <c r="L74" s="21">
        <v>642</v>
      </c>
      <c r="M74" s="21">
        <v>8</v>
      </c>
      <c r="N74" s="69">
        <v>685</v>
      </c>
      <c r="O74" s="69">
        <v>616.5</v>
      </c>
      <c r="P74" s="69">
        <v>636</v>
      </c>
      <c r="Q74" s="69">
        <v>26</v>
      </c>
      <c r="R74" s="5">
        <v>2</v>
      </c>
      <c r="S74" s="4">
        <v>5.5</v>
      </c>
      <c r="T74" s="4">
        <v>5</v>
      </c>
      <c r="U74" s="5">
        <v>649</v>
      </c>
      <c r="V74" s="5">
        <v>675</v>
      </c>
      <c r="W74" s="5">
        <v>676</v>
      </c>
      <c r="X74" s="5">
        <v>648</v>
      </c>
      <c r="Y74" s="3">
        <v>52.5</v>
      </c>
      <c r="Z74" s="3">
        <v>14.29</v>
      </c>
    </row>
    <row r="75" spans="1:26">
      <c r="A75" s="70">
        <v>16</v>
      </c>
      <c r="B75" s="17">
        <v>10</v>
      </c>
      <c r="C75" s="70">
        <v>17.2</v>
      </c>
      <c r="D75" s="70">
        <v>14</v>
      </c>
      <c r="E75" s="70">
        <v>90</v>
      </c>
      <c r="F75" s="70">
        <v>60</v>
      </c>
      <c r="G75" s="70">
        <v>14</v>
      </c>
      <c r="H75" s="70">
        <v>4</v>
      </c>
      <c r="I75" s="72" t="s">
        <v>64</v>
      </c>
      <c r="J75" s="70">
        <v>14</v>
      </c>
      <c r="K75" s="70">
        <v>21</v>
      </c>
      <c r="L75" s="70">
        <v>18</v>
      </c>
      <c r="M75" s="30">
        <v>3</v>
      </c>
      <c r="N75" s="50">
        <v>40</v>
      </c>
      <c r="O75" s="50">
        <v>18</v>
      </c>
      <c r="P75" s="50">
        <v>15</v>
      </c>
      <c r="Q75" s="50">
        <v>12</v>
      </c>
      <c r="R75" s="25">
        <v>2</v>
      </c>
      <c r="S75" s="7">
        <v>4.5</v>
      </c>
      <c r="T75" s="7">
        <v>4</v>
      </c>
      <c r="U75" s="25">
        <v>24</v>
      </c>
      <c r="V75" s="25">
        <v>34</v>
      </c>
      <c r="W75" s="25">
        <v>35</v>
      </c>
      <c r="X75" s="25">
        <v>23</v>
      </c>
      <c r="Y75" s="3">
        <v>0.5</v>
      </c>
      <c r="Z75" s="3">
        <v>0.5</v>
      </c>
    </row>
    <row r="76" spans="1:26">
      <c r="A76" s="70">
        <v>16</v>
      </c>
      <c r="B76" s="14">
        <v>15</v>
      </c>
      <c r="C76" s="3">
        <v>21.3</v>
      </c>
      <c r="D76" s="3">
        <v>18</v>
      </c>
      <c r="E76" s="3">
        <v>95</v>
      </c>
      <c r="F76" s="3">
        <v>65</v>
      </c>
      <c r="G76" s="3">
        <v>14</v>
      </c>
      <c r="H76" s="3">
        <v>4</v>
      </c>
      <c r="I76" s="13" t="s">
        <v>64</v>
      </c>
      <c r="J76" s="3">
        <v>14</v>
      </c>
      <c r="K76" s="3">
        <v>25</v>
      </c>
      <c r="L76" s="3">
        <v>22</v>
      </c>
      <c r="M76" s="69">
        <v>3</v>
      </c>
      <c r="N76" s="5">
        <v>45</v>
      </c>
      <c r="O76" s="69">
        <v>22.5</v>
      </c>
      <c r="P76" s="69">
        <v>19</v>
      </c>
      <c r="Q76" s="69">
        <v>12</v>
      </c>
      <c r="R76" s="5">
        <v>2</v>
      </c>
      <c r="S76" s="4">
        <v>4.5</v>
      </c>
      <c r="T76" s="4">
        <v>4</v>
      </c>
      <c r="U76" s="5">
        <v>29</v>
      </c>
      <c r="V76" s="5">
        <v>39</v>
      </c>
      <c r="W76" s="5">
        <v>40</v>
      </c>
      <c r="X76" s="5">
        <v>28</v>
      </c>
      <c r="Y76" s="3">
        <v>0.5</v>
      </c>
      <c r="Z76" s="3">
        <v>0.5</v>
      </c>
    </row>
    <row r="77" spans="1:26">
      <c r="A77" s="70">
        <v>16</v>
      </c>
      <c r="B77" s="14">
        <v>20</v>
      </c>
      <c r="C77" s="3">
        <v>26.9</v>
      </c>
      <c r="D77" s="3">
        <v>25</v>
      </c>
      <c r="E77" s="3">
        <v>105</v>
      </c>
      <c r="F77" s="3">
        <v>75</v>
      </c>
      <c r="G77" s="3">
        <v>14</v>
      </c>
      <c r="H77" s="3">
        <v>4</v>
      </c>
      <c r="I77" s="13" t="s">
        <v>64</v>
      </c>
      <c r="J77" s="3">
        <v>16</v>
      </c>
      <c r="K77" s="3">
        <v>31</v>
      </c>
      <c r="L77" s="3">
        <v>29</v>
      </c>
      <c r="M77" s="69">
        <v>4</v>
      </c>
      <c r="N77" s="5">
        <v>58</v>
      </c>
      <c r="O77" s="69">
        <v>27.5</v>
      </c>
      <c r="P77" s="69">
        <v>26</v>
      </c>
      <c r="Q77" s="69">
        <v>14</v>
      </c>
      <c r="R77" s="5">
        <v>2</v>
      </c>
      <c r="S77" s="4">
        <v>4.5</v>
      </c>
      <c r="T77" s="4">
        <v>4</v>
      </c>
      <c r="U77" s="5">
        <v>36</v>
      </c>
      <c r="V77" s="5">
        <v>50</v>
      </c>
      <c r="W77" s="5">
        <v>51</v>
      </c>
      <c r="X77" s="5">
        <v>35</v>
      </c>
      <c r="Y77" s="3">
        <v>1</v>
      </c>
      <c r="Z77" s="3">
        <v>0.5</v>
      </c>
    </row>
    <row r="78" spans="1:26">
      <c r="A78" s="70">
        <v>16</v>
      </c>
      <c r="B78" s="14">
        <v>25</v>
      </c>
      <c r="C78" s="3">
        <v>33.700000000000003</v>
      </c>
      <c r="D78" s="3">
        <v>32</v>
      </c>
      <c r="E78" s="3">
        <v>115</v>
      </c>
      <c r="F78" s="3">
        <v>85</v>
      </c>
      <c r="G78" s="3">
        <v>14</v>
      </c>
      <c r="H78" s="3">
        <v>4</v>
      </c>
      <c r="I78" s="23" t="s">
        <v>64</v>
      </c>
      <c r="J78" s="3">
        <v>16</v>
      </c>
      <c r="K78" s="3">
        <v>38</v>
      </c>
      <c r="L78" s="3">
        <v>36</v>
      </c>
      <c r="M78" s="69">
        <v>4</v>
      </c>
      <c r="N78" s="5">
        <v>68</v>
      </c>
      <c r="O78" s="69">
        <v>34.5</v>
      </c>
      <c r="P78" s="69">
        <v>33</v>
      </c>
      <c r="Q78" s="69">
        <v>14</v>
      </c>
      <c r="R78" s="5">
        <v>2</v>
      </c>
      <c r="S78" s="4">
        <v>4.5</v>
      </c>
      <c r="T78" s="4">
        <v>4</v>
      </c>
      <c r="U78" s="5">
        <v>43</v>
      </c>
      <c r="V78" s="5">
        <v>57</v>
      </c>
      <c r="W78" s="5">
        <v>58</v>
      </c>
      <c r="X78" s="5">
        <v>42</v>
      </c>
      <c r="Y78" s="3">
        <v>1</v>
      </c>
      <c r="Z78" s="3">
        <v>0.5</v>
      </c>
    </row>
    <row r="79" spans="1:26">
      <c r="A79" s="70">
        <v>16</v>
      </c>
      <c r="B79" s="14">
        <v>32</v>
      </c>
      <c r="C79" s="3">
        <v>42.4</v>
      </c>
      <c r="D79" s="3">
        <v>38</v>
      </c>
      <c r="E79" s="3">
        <v>140</v>
      </c>
      <c r="F79" s="3">
        <v>100</v>
      </c>
      <c r="G79" s="3">
        <v>18</v>
      </c>
      <c r="H79" s="3">
        <v>4</v>
      </c>
      <c r="I79" s="23" t="s">
        <v>65</v>
      </c>
      <c r="J79" s="3">
        <v>18</v>
      </c>
      <c r="K79" s="3">
        <v>46</v>
      </c>
      <c r="L79" s="3">
        <v>42</v>
      </c>
      <c r="M79" s="69">
        <v>5</v>
      </c>
      <c r="N79" s="5">
        <v>78</v>
      </c>
      <c r="O79" s="69">
        <v>43.5</v>
      </c>
      <c r="P79" s="69">
        <v>39</v>
      </c>
      <c r="Q79" s="69">
        <v>14</v>
      </c>
      <c r="R79" s="5">
        <v>2</v>
      </c>
      <c r="S79" s="4">
        <v>4.5</v>
      </c>
      <c r="T79" s="4">
        <v>4</v>
      </c>
      <c r="U79" s="5">
        <v>51</v>
      </c>
      <c r="V79" s="5">
        <v>65</v>
      </c>
      <c r="W79" s="5">
        <v>66</v>
      </c>
      <c r="X79" s="5">
        <v>50</v>
      </c>
      <c r="Y79" s="3">
        <v>2</v>
      </c>
      <c r="Z79" s="3">
        <v>0.5</v>
      </c>
    </row>
    <row r="80" spans="1:26">
      <c r="A80" s="70">
        <v>16</v>
      </c>
      <c r="B80" s="14">
        <v>40</v>
      </c>
      <c r="C80" s="3">
        <v>48.3</v>
      </c>
      <c r="D80" s="3">
        <v>45</v>
      </c>
      <c r="E80" s="3">
        <v>150</v>
      </c>
      <c r="F80" s="3">
        <v>110</v>
      </c>
      <c r="G80" s="3">
        <v>18</v>
      </c>
      <c r="H80" s="3">
        <v>4</v>
      </c>
      <c r="I80" s="23" t="s">
        <v>65</v>
      </c>
      <c r="J80" s="3">
        <v>18</v>
      </c>
      <c r="K80" s="3">
        <v>53</v>
      </c>
      <c r="L80" s="3">
        <v>50</v>
      </c>
      <c r="M80" s="69">
        <v>5</v>
      </c>
      <c r="N80" s="5">
        <v>88</v>
      </c>
      <c r="O80" s="69">
        <v>49.5</v>
      </c>
      <c r="P80" s="69">
        <v>46</v>
      </c>
      <c r="Q80" s="69">
        <v>14</v>
      </c>
      <c r="R80" s="5">
        <v>2</v>
      </c>
      <c r="S80" s="4">
        <v>4.5</v>
      </c>
      <c r="T80" s="4">
        <v>4</v>
      </c>
      <c r="U80" s="5">
        <v>61</v>
      </c>
      <c r="V80" s="5">
        <v>75</v>
      </c>
      <c r="W80" s="5">
        <v>76</v>
      </c>
      <c r="X80" s="5">
        <v>60</v>
      </c>
      <c r="Y80" s="3">
        <v>2</v>
      </c>
      <c r="Z80" s="3">
        <v>0.5</v>
      </c>
    </row>
    <row r="81" spans="1:26">
      <c r="A81" s="70">
        <v>16</v>
      </c>
      <c r="B81" s="14">
        <v>50</v>
      </c>
      <c r="C81" s="3">
        <v>60.3</v>
      </c>
      <c r="D81" s="3">
        <v>57</v>
      </c>
      <c r="E81" s="3">
        <v>165</v>
      </c>
      <c r="F81" s="3">
        <v>125</v>
      </c>
      <c r="G81" s="3">
        <v>18</v>
      </c>
      <c r="H81" s="3">
        <v>4</v>
      </c>
      <c r="I81" s="23" t="s">
        <v>65</v>
      </c>
      <c r="J81" s="3">
        <v>19</v>
      </c>
      <c r="K81" s="3">
        <v>65</v>
      </c>
      <c r="L81" s="3">
        <v>62</v>
      </c>
      <c r="M81" s="69">
        <v>5</v>
      </c>
      <c r="N81" s="5">
        <v>102</v>
      </c>
      <c r="O81" s="69">
        <v>61.5</v>
      </c>
      <c r="P81" s="69">
        <v>59</v>
      </c>
      <c r="Q81" s="69">
        <v>16</v>
      </c>
      <c r="R81" s="5">
        <v>2</v>
      </c>
      <c r="S81" s="4">
        <v>4.5</v>
      </c>
      <c r="T81" s="4">
        <v>4</v>
      </c>
      <c r="U81" s="5">
        <v>73</v>
      </c>
      <c r="V81" s="5">
        <v>87</v>
      </c>
      <c r="W81" s="5">
        <v>88</v>
      </c>
      <c r="X81" s="5">
        <v>72</v>
      </c>
      <c r="Y81" s="3">
        <v>2.5</v>
      </c>
      <c r="Z81" s="3">
        <v>1</v>
      </c>
    </row>
    <row r="82" spans="1:26">
      <c r="A82" s="70">
        <v>16</v>
      </c>
      <c r="B82" s="14">
        <v>65</v>
      </c>
      <c r="C82" s="3">
        <v>76.099999999999994</v>
      </c>
      <c r="D82" s="3">
        <v>76</v>
      </c>
      <c r="E82" s="3">
        <v>185</v>
      </c>
      <c r="F82" s="3">
        <v>145</v>
      </c>
      <c r="G82" s="3">
        <v>18</v>
      </c>
      <c r="H82" s="3">
        <v>8</v>
      </c>
      <c r="I82" s="23" t="s">
        <v>65</v>
      </c>
      <c r="J82" s="3">
        <v>20</v>
      </c>
      <c r="K82" s="3">
        <v>81</v>
      </c>
      <c r="L82" s="3">
        <v>81</v>
      </c>
      <c r="M82" s="69">
        <v>6</v>
      </c>
      <c r="N82" s="5">
        <v>122</v>
      </c>
      <c r="O82" s="69">
        <v>77.5</v>
      </c>
      <c r="P82" s="69">
        <v>78</v>
      </c>
      <c r="Q82" s="69">
        <v>16</v>
      </c>
      <c r="R82" s="5">
        <v>2</v>
      </c>
      <c r="S82" s="4">
        <v>4.5</v>
      </c>
      <c r="T82" s="4">
        <v>4</v>
      </c>
      <c r="U82" s="5">
        <v>95</v>
      </c>
      <c r="V82" s="5">
        <v>109</v>
      </c>
      <c r="W82" s="5">
        <v>110</v>
      </c>
      <c r="X82" s="5">
        <v>94</v>
      </c>
      <c r="Y82" s="3">
        <v>3</v>
      </c>
      <c r="Z82" s="3">
        <v>1</v>
      </c>
    </row>
    <row r="83" spans="1:26">
      <c r="A83" s="70">
        <v>16</v>
      </c>
      <c r="B83" s="14">
        <v>80</v>
      </c>
      <c r="C83" s="3">
        <v>88.9</v>
      </c>
      <c r="D83" s="3">
        <v>89</v>
      </c>
      <c r="E83" s="3">
        <v>200</v>
      </c>
      <c r="F83" s="3">
        <v>160</v>
      </c>
      <c r="G83" s="3">
        <v>18</v>
      </c>
      <c r="H83" s="3">
        <v>8</v>
      </c>
      <c r="I83" s="23" t="s">
        <v>65</v>
      </c>
      <c r="J83" s="3">
        <v>20</v>
      </c>
      <c r="K83" s="3">
        <v>94</v>
      </c>
      <c r="L83" s="3">
        <v>94</v>
      </c>
      <c r="M83" s="69">
        <v>6</v>
      </c>
      <c r="N83" s="39">
        <v>138</v>
      </c>
      <c r="O83" s="69">
        <v>90.5</v>
      </c>
      <c r="P83" s="69">
        <v>91</v>
      </c>
      <c r="Q83" s="69">
        <v>16</v>
      </c>
      <c r="R83" s="39">
        <v>2</v>
      </c>
      <c r="S83" s="23">
        <v>4.5</v>
      </c>
      <c r="T83" s="23">
        <v>4</v>
      </c>
      <c r="U83" s="39">
        <v>106</v>
      </c>
      <c r="V83" s="39">
        <v>120</v>
      </c>
      <c r="W83" s="39">
        <v>121</v>
      </c>
      <c r="X83" s="39">
        <v>105</v>
      </c>
      <c r="Y83" s="3">
        <v>3.5</v>
      </c>
      <c r="Z83" s="3">
        <v>1</v>
      </c>
    </row>
    <row r="84" spans="1:26">
      <c r="A84" s="70">
        <v>16</v>
      </c>
      <c r="B84" s="14">
        <v>100</v>
      </c>
      <c r="C84" s="3">
        <v>114.3</v>
      </c>
      <c r="D84" s="3">
        <v>108</v>
      </c>
      <c r="E84" s="3">
        <v>220</v>
      </c>
      <c r="F84" s="3">
        <v>180</v>
      </c>
      <c r="G84" s="3">
        <v>18</v>
      </c>
      <c r="H84" s="3">
        <v>8</v>
      </c>
      <c r="I84" s="23" t="s">
        <v>65</v>
      </c>
      <c r="J84" s="3">
        <v>22</v>
      </c>
      <c r="K84" s="3">
        <v>120</v>
      </c>
      <c r="L84" s="3">
        <v>114</v>
      </c>
      <c r="M84" s="69">
        <v>6</v>
      </c>
      <c r="N84" s="5">
        <v>158</v>
      </c>
      <c r="O84" s="69">
        <v>116</v>
      </c>
      <c r="P84" s="69">
        <v>110</v>
      </c>
      <c r="Q84" s="69">
        <v>18</v>
      </c>
      <c r="R84" s="5">
        <v>2</v>
      </c>
      <c r="S84" s="4">
        <v>5</v>
      </c>
      <c r="T84" s="4">
        <v>4.5</v>
      </c>
      <c r="U84" s="5">
        <v>129</v>
      </c>
      <c r="V84" s="5">
        <v>149</v>
      </c>
      <c r="W84" s="5">
        <v>150</v>
      </c>
      <c r="X84" s="5">
        <v>128</v>
      </c>
      <c r="Y84" s="3">
        <v>4.5</v>
      </c>
      <c r="Z84" s="3">
        <v>1.5</v>
      </c>
    </row>
    <row r="85" spans="1:26">
      <c r="A85" s="70">
        <v>16</v>
      </c>
      <c r="B85" s="14">
        <v>125</v>
      </c>
      <c r="C85" s="3">
        <v>139.69999999999999</v>
      </c>
      <c r="D85" s="3">
        <v>133</v>
      </c>
      <c r="E85" s="3">
        <v>250</v>
      </c>
      <c r="F85" s="3">
        <v>210</v>
      </c>
      <c r="G85" s="3">
        <v>18</v>
      </c>
      <c r="H85" s="3">
        <v>8</v>
      </c>
      <c r="I85" s="13" t="s">
        <v>65</v>
      </c>
      <c r="J85" s="3">
        <v>22</v>
      </c>
      <c r="K85" s="3">
        <v>145</v>
      </c>
      <c r="L85" s="3">
        <v>139</v>
      </c>
      <c r="M85" s="69">
        <v>6</v>
      </c>
      <c r="N85" s="5">
        <v>188</v>
      </c>
      <c r="O85" s="69">
        <v>143.5</v>
      </c>
      <c r="P85" s="69">
        <v>135</v>
      </c>
      <c r="Q85" s="69">
        <v>18</v>
      </c>
      <c r="R85" s="5">
        <v>2</v>
      </c>
      <c r="S85" s="4">
        <v>5</v>
      </c>
      <c r="T85" s="4">
        <v>4.5</v>
      </c>
      <c r="U85" s="5">
        <v>155</v>
      </c>
      <c r="V85" s="5">
        <v>175</v>
      </c>
      <c r="W85" s="5">
        <v>176</v>
      </c>
      <c r="X85" s="5">
        <v>154</v>
      </c>
      <c r="Y85" s="3">
        <v>5.5</v>
      </c>
      <c r="Z85" s="3">
        <v>1.5</v>
      </c>
    </row>
    <row r="86" spans="1:26">
      <c r="A86" s="70">
        <v>16</v>
      </c>
      <c r="B86" s="14">
        <v>150</v>
      </c>
      <c r="C86" s="3">
        <v>168.3</v>
      </c>
      <c r="D86" s="3">
        <v>159</v>
      </c>
      <c r="E86" s="3">
        <v>285</v>
      </c>
      <c r="F86" s="3">
        <v>240</v>
      </c>
      <c r="G86" s="3">
        <v>22</v>
      </c>
      <c r="H86" s="3">
        <v>8</v>
      </c>
      <c r="I86" s="13" t="s">
        <v>3</v>
      </c>
      <c r="J86" s="3">
        <v>24</v>
      </c>
      <c r="K86" s="3">
        <v>174</v>
      </c>
      <c r="L86" s="3">
        <v>165</v>
      </c>
      <c r="M86" s="69">
        <v>6</v>
      </c>
      <c r="N86" s="5">
        <v>212</v>
      </c>
      <c r="O86" s="69">
        <v>170.5</v>
      </c>
      <c r="P86" s="69">
        <v>161</v>
      </c>
      <c r="Q86" s="69">
        <v>20</v>
      </c>
      <c r="R86" s="5">
        <v>2</v>
      </c>
      <c r="S86" s="4">
        <v>5</v>
      </c>
      <c r="T86" s="4">
        <v>4.5</v>
      </c>
      <c r="U86" s="5">
        <v>183</v>
      </c>
      <c r="V86" s="5">
        <v>203</v>
      </c>
      <c r="W86" s="5">
        <v>204</v>
      </c>
      <c r="X86" s="5">
        <v>182</v>
      </c>
      <c r="Y86" s="3">
        <v>7</v>
      </c>
      <c r="Z86" s="3">
        <v>2</v>
      </c>
    </row>
    <row r="87" spans="1:26">
      <c r="A87" s="70">
        <v>16</v>
      </c>
      <c r="B87" s="14">
        <v>200</v>
      </c>
      <c r="C87" s="3">
        <v>219.1</v>
      </c>
      <c r="D87" s="3">
        <v>219</v>
      </c>
      <c r="E87" s="3">
        <v>340</v>
      </c>
      <c r="F87" s="3">
        <v>295</v>
      </c>
      <c r="G87" s="3">
        <v>22</v>
      </c>
      <c r="H87" s="3">
        <v>12</v>
      </c>
      <c r="I87" s="13" t="s">
        <v>3</v>
      </c>
      <c r="J87" s="3">
        <v>26</v>
      </c>
      <c r="K87" s="3">
        <v>226</v>
      </c>
      <c r="L87" s="3">
        <v>226</v>
      </c>
      <c r="M87" s="69">
        <v>6</v>
      </c>
      <c r="N87" s="5">
        <v>268</v>
      </c>
      <c r="O87" s="69">
        <v>221.5</v>
      </c>
      <c r="P87" s="69">
        <v>222</v>
      </c>
      <c r="Q87" s="69">
        <v>20</v>
      </c>
      <c r="R87" s="5">
        <v>2</v>
      </c>
      <c r="S87" s="4">
        <v>5</v>
      </c>
      <c r="T87" s="4">
        <v>4.5</v>
      </c>
      <c r="U87" s="5">
        <v>239</v>
      </c>
      <c r="V87" s="5">
        <v>259</v>
      </c>
      <c r="W87" s="5">
        <v>260</v>
      </c>
      <c r="X87" s="5">
        <v>238</v>
      </c>
      <c r="Y87" s="3">
        <v>9.5</v>
      </c>
      <c r="Z87" s="3">
        <v>3</v>
      </c>
    </row>
    <row r="88" spans="1:26">
      <c r="A88" s="70">
        <v>16</v>
      </c>
      <c r="B88" s="14">
        <v>250</v>
      </c>
      <c r="C88" s="5">
        <v>273</v>
      </c>
      <c r="D88" s="5">
        <v>273</v>
      </c>
      <c r="E88" s="3">
        <v>405</v>
      </c>
      <c r="F88" s="3">
        <v>355</v>
      </c>
      <c r="G88" s="3">
        <v>26</v>
      </c>
      <c r="H88" s="3">
        <v>12</v>
      </c>
      <c r="I88" s="13" t="s">
        <v>66</v>
      </c>
      <c r="J88" s="3">
        <v>29</v>
      </c>
      <c r="K88" s="5">
        <v>281</v>
      </c>
      <c r="L88" s="5">
        <v>281</v>
      </c>
      <c r="M88" s="5">
        <v>8</v>
      </c>
      <c r="N88" s="5">
        <v>320</v>
      </c>
      <c r="O88" s="5">
        <v>276.5</v>
      </c>
      <c r="P88" s="5">
        <v>276</v>
      </c>
      <c r="Q88" s="5">
        <v>22</v>
      </c>
      <c r="R88" s="5">
        <v>2</v>
      </c>
      <c r="S88" s="4">
        <v>5</v>
      </c>
      <c r="T88" s="4">
        <v>4.5</v>
      </c>
      <c r="U88" s="5">
        <v>292</v>
      </c>
      <c r="V88" s="5">
        <v>312</v>
      </c>
      <c r="W88" s="5">
        <v>313</v>
      </c>
      <c r="X88" s="5">
        <v>291</v>
      </c>
      <c r="Y88" s="3">
        <v>14</v>
      </c>
      <c r="Z88" s="3">
        <v>3.5</v>
      </c>
    </row>
    <row r="89" spans="1:26">
      <c r="A89" s="70">
        <v>16</v>
      </c>
      <c r="B89" s="14">
        <v>300</v>
      </c>
      <c r="C89" s="3">
        <v>323.89999999999998</v>
      </c>
      <c r="D89" s="3">
        <v>325</v>
      </c>
      <c r="E89" s="3">
        <v>460</v>
      </c>
      <c r="F89" s="3">
        <v>410</v>
      </c>
      <c r="G89" s="3">
        <v>26</v>
      </c>
      <c r="H89" s="3">
        <v>12</v>
      </c>
      <c r="I89" s="13" t="s">
        <v>66</v>
      </c>
      <c r="J89" s="3">
        <v>32</v>
      </c>
      <c r="K89" s="69">
        <v>333</v>
      </c>
      <c r="L89" s="69">
        <v>334</v>
      </c>
      <c r="M89" s="69">
        <v>8</v>
      </c>
      <c r="N89" s="5">
        <v>378</v>
      </c>
      <c r="O89" s="69">
        <v>328</v>
      </c>
      <c r="P89" s="69">
        <v>328</v>
      </c>
      <c r="Q89" s="69">
        <v>24</v>
      </c>
      <c r="R89" s="5">
        <v>2</v>
      </c>
      <c r="S89" s="4">
        <v>5</v>
      </c>
      <c r="T89" s="4">
        <v>4.5</v>
      </c>
      <c r="U89" s="5">
        <v>343</v>
      </c>
      <c r="V89" s="5">
        <v>363</v>
      </c>
      <c r="W89" s="5">
        <v>364</v>
      </c>
      <c r="X89" s="5">
        <v>342</v>
      </c>
      <c r="Y89" s="3">
        <v>18.5</v>
      </c>
      <c r="Z89" s="3">
        <v>5.5</v>
      </c>
    </row>
    <row r="90" spans="1:26">
      <c r="A90" s="70">
        <v>16</v>
      </c>
      <c r="B90" s="14">
        <v>350</v>
      </c>
      <c r="C90" s="3">
        <v>355.6</v>
      </c>
      <c r="D90" s="3">
        <v>377</v>
      </c>
      <c r="E90" s="3">
        <v>520</v>
      </c>
      <c r="F90" s="3">
        <v>470</v>
      </c>
      <c r="G90" s="3">
        <v>26</v>
      </c>
      <c r="H90" s="3">
        <v>16</v>
      </c>
      <c r="I90" s="13" t="s">
        <v>66</v>
      </c>
      <c r="J90" s="3">
        <v>35</v>
      </c>
      <c r="K90" s="69">
        <v>365</v>
      </c>
      <c r="L90" s="69">
        <v>386</v>
      </c>
      <c r="M90" s="69">
        <v>8</v>
      </c>
      <c r="N90" s="5">
        <v>428</v>
      </c>
      <c r="O90" s="69">
        <v>360</v>
      </c>
      <c r="P90" s="69">
        <v>381</v>
      </c>
      <c r="Q90" s="69">
        <v>26</v>
      </c>
      <c r="R90" s="5">
        <v>2</v>
      </c>
      <c r="S90" s="4">
        <v>5.5</v>
      </c>
      <c r="T90" s="4">
        <v>5</v>
      </c>
      <c r="U90" s="5">
        <v>395</v>
      </c>
      <c r="V90" s="5">
        <v>421</v>
      </c>
      <c r="W90" s="5">
        <v>422</v>
      </c>
      <c r="X90" s="5">
        <v>394</v>
      </c>
      <c r="Y90" s="3">
        <v>27.5</v>
      </c>
      <c r="Z90" s="3">
        <v>10</v>
      </c>
    </row>
    <row r="91" spans="1:26">
      <c r="A91" s="70">
        <v>16</v>
      </c>
      <c r="B91" s="14">
        <v>400</v>
      </c>
      <c r="C91" s="3">
        <v>406.4</v>
      </c>
      <c r="D91" s="3">
        <v>426</v>
      </c>
      <c r="E91" s="3">
        <v>580</v>
      </c>
      <c r="F91" s="3">
        <v>525</v>
      </c>
      <c r="G91" s="3">
        <v>30</v>
      </c>
      <c r="H91" s="3">
        <v>16</v>
      </c>
      <c r="I91" s="13" t="s">
        <v>67</v>
      </c>
      <c r="J91" s="3">
        <v>38</v>
      </c>
      <c r="K91" s="69">
        <v>416</v>
      </c>
      <c r="L91" s="69">
        <v>435</v>
      </c>
      <c r="M91" s="69">
        <v>8</v>
      </c>
      <c r="N91" s="5">
        <v>490</v>
      </c>
      <c r="O91" s="69">
        <v>411</v>
      </c>
      <c r="P91" s="69">
        <v>430</v>
      </c>
      <c r="Q91" s="69">
        <v>28</v>
      </c>
      <c r="R91" s="5">
        <v>2</v>
      </c>
      <c r="S91" s="4">
        <v>5.5</v>
      </c>
      <c r="T91" s="4">
        <v>5</v>
      </c>
      <c r="U91" s="5">
        <v>447</v>
      </c>
      <c r="V91" s="5">
        <v>473</v>
      </c>
      <c r="W91" s="5">
        <v>478</v>
      </c>
      <c r="X91" s="5">
        <v>446</v>
      </c>
      <c r="Y91" s="3">
        <v>35</v>
      </c>
      <c r="Z91" s="3">
        <v>12.5</v>
      </c>
    </row>
    <row r="92" spans="1:26">
      <c r="A92" s="70">
        <v>16</v>
      </c>
      <c r="B92" s="14">
        <v>450</v>
      </c>
      <c r="C92" s="3">
        <v>457</v>
      </c>
      <c r="D92" s="3">
        <v>480</v>
      </c>
      <c r="E92" s="3">
        <v>640</v>
      </c>
      <c r="F92" s="3">
        <v>585</v>
      </c>
      <c r="G92" s="3">
        <v>30</v>
      </c>
      <c r="H92" s="3">
        <v>20</v>
      </c>
      <c r="I92" s="13" t="s">
        <v>67</v>
      </c>
      <c r="J92" s="3">
        <v>42</v>
      </c>
      <c r="K92" s="69">
        <v>467</v>
      </c>
      <c r="L92" s="69">
        <v>490</v>
      </c>
      <c r="M92" s="69">
        <v>8</v>
      </c>
      <c r="N92" s="5">
        <v>550</v>
      </c>
      <c r="O92" s="69">
        <v>462</v>
      </c>
      <c r="P92" s="69">
        <v>485</v>
      </c>
      <c r="Q92" s="69">
        <v>30</v>
      </c>
      <c r="R92" s="5">
        <v>2</v>
      </c>
      <c r="S92" s="4">
        <v>5.5</v>
      </c>
      <c r="T92" s="4">
        <v>5</v>
      </c>
      <c r="U92" s="5">
        <v>497</v>
      </c>
      <c r="V92" s="5">
        <v>523</v>
      </c>
      <c r="W92" s="5">
        <v>524</v>
      </c>
      <c r="X92" s="5">
        <v>496</v>
      </c>
      <c r="Y92" s="3">
        <v>45</v>
      </c>
      <c r="Z92" s="3">
        <v>16.5</v>
      </c>
    </row>
    <row r="93" spans="1:26">
      <c r="A93" s="70">
        <v>16</v>
      </c>
      <c r="B93" s="14">
        <v>500</v>
      </c>
      <c r="C93" s="3">
        <v>508</v>
      </c>
      <c r="D93" s="3">
        <v>530</v>
      </c>
      <c r="E93" s="3">
        <v>715</v>
      </c>
      <c r="F93" s="3">
        <v>650</v>
      </c>
      <c r="G93" s="3">
        <v>33</v>
      </c>
      <c r="H93" s="3">
        <v>20</v>
      </c>
      <c r="I93" s="13" t="s">
        <v>68</v>
      </c>
      <c r="J93" s="3">
        <v>46</v>
      </c>
      <c r="K93" s="69">
        <v>519</v>
      </c>
      <c r="L93" s="69">
        <v>541</v>
      </c>
      <c r="M93" s="69">
        <v>8</v>
      </c>
      <c r="N93" s="5">
        <v>610</v>
      </c>
      <c r="O93" s="69">
        <v>513.5</v>
      </c>
      <c r="P93" s="69">
        <v>535</v>
      </c>
      <c r="Q93" s="69">
        <v>32</v>
      </c>
      <c r="R93" s="5">
        <v>2</v>
      </c>
      <c r="S93" s="4">
        <v>5.5</v>
      </c>
      <c r="T93" s="4">
        <v>5</v>
      </c>
      <c r="U93" s="5">
        <v>549</v>
      </c>
      <c r="V93" s="5">
        <v>575</v>
      </c>
      <c r="W93" s="5">
        <v>576</v>
      </c>
      <c r="X93" s="5">
        <v>548</v>
      </c>
      <c r="Y93" s="3">
        <v>65</v>
      </c>
      <c r="Z93" s="3">
        <v>21.5</v>
      </c>
    </row>
    <row r="94" spans="1:26">
      <c r="A94" s="21">
        <v>16</v>
      </c>
      <c r="B94" s="20">
        <v>600</v>
      </c>
      <c r="C94" s="21">
        <v>610</v>
      </c>
      <c r="D94" s="21">
        <v>630</v>
      </c>
      <c r="E94" s="21">
        <v>840</v>
      </c>
      <c r="F94" s="21">
        <v>770</v>
      </c>
      <c r="G94" s="21">
        <v>36</v>
      </c>
      <c r="H94" s="21">
        <v>20</v>
      </c>
      <c r="I94" s="19" t="s">
        <v>69</v>
      </c>
      <c r="J94" s="21">
        <v>52</v>
      </c>
      <c r="K94" s="21">
        <v>622</v>
      </c>
      <c r="L94" s="21">
        <v>642</v>
      </c>
      <c r="M94" s="21">
        <v>8</v>
      </c>
      <c r="N94" s="5">
        <v>725</v>
      </c>
      <c r="O94" s="69">
        <v>616.5</v>
      </c>
      <c r="P94" s="69">
        <v>636</v>
      </c>
      <c r="Q94" s="21">
        <v>32</v>
      </c>
      <c r="R94" s="5">
        <v>2</v>
      </c>
      <c r="S94" s="4">
        <v>5.5</v>
      </c>
      <c r="T94" s="4">
        <v>5</v>
      </c>
      <c r="U94" s="5">
        <v>649</v>
      </c>
      <c r="V94" s="5">
        <v>675</v>
      </c>
      <c r="W94" s="5">
        <v>676</v>
      </c>
      <c r="X94" s="5">
        <v>648</v>
      </c>
      <c r="Y94" s="3">
        <v>94</v>
      </c>
      <c r="Z94" s="3">
        <v>28.5</v>
      </c>
    </row>
    <row r="95" spans="1:26">
      <c r="B95" s="15"/>
      <c r="C95" s="8"/>
    </row>
    <row r="96" spans="1:26">
      <c r="B96" s="16"/>
      <c r="C96" s="8"/>
      <c r="D96" s="9"/>
    </row>
    <row r="97" spans="2:4">
      <c r="B97" s="16"/>
      <c r="C97" s="9"/>
      <c r="D97" s="9"/>
    </row>
    <row r="98" spans="2:4">
      <c r="B98" s="16"/>
      <c r="C98" s="9"/>
      <c r="D98" s="9"/>
    </row>
    <row r="99" spans="2:4">
      <c r="B99" s="16"/>
      <c r="C99" s="9"/>
    </row>
    <row r="100" spans="2:4">
      <c r="B100" s="16"/>
      <c r="C100" s="9"/>
      <c r="D100" s="9"/>
    </row>
  </sheetData>
  <sheetProtection password="83D4" sheet="1" objects="1" scenarios="1"/>
  <mergeCells count="15">
    <mergeCell ref="K32:M32"/>
    <mergeCell ref="O33:P33"/>
    <mergeCell ref="R32:X33"/>
    <mergeCell ref="Y32:Z32"/>
    <mergeCell ref="B1:Q1"/>
    <mergeCell ref="C32:D32"/>
    <mergeCell ref="I32:I33"/>
    <mergeCell ref="N32:Q32"/>
    <mergeCell ref="C33:D33"/>
    <mergeCell ref="K33:L33"/>
    <mergeCell ref="M33:M34"/>
    <mergeCell ref="A2:B2"/>
    <mergeCell ref="A3:B3"/>
    <mergeCell ref="A4:B4"/>
    <mergeCell ref="A5:B5"/>
  </mergeCells>
  <phoneticPr fontId="2" type="noConversion"/>
  <dataValidations count="3">
    <dataValidation type="custom" allowBlank="1" showInputMessage="1" showErrorMessage="1" error="输入错误" prompt="RF、M、FM、T或G" sqref="C4">
      <formula1>OR(C4="RF",C4="M",C4="FM",C4="T",C4="G")</formula1>
    </dataValidation>
    <dataValidation type="custom" allowBlank="1" showInputMessage="1" showErrorMessage="1" error="输入错误" prompt="A或B" sqref="C5">
      <formula1>OR(C5="A",C5="B")</formula1>
    </dataValidation>
    <dataValidation type="custom" allowBlank="1" showInputMessage="1" showErrorMessage="1" error="错误" prompt="6,10,16" sqref="C2">
      <formula1>OR(C2=6,C2=10,C2=16)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31"/>
  <sheetViews>
    <sheetView topLeftCell="A28" zoomScale="85" zoomScaleNormal="85" workbookViewId="0">
      <selection activeCell="F3" sqref="F3"/>
    </sheetView>
  </sheetViews>
  <sheetFormatPr defaultRowHeight="14.25"/>
  <cols>
    <col min="2" max="2" width="8.625" style="27" customWidth="1"/>
    <col min="3" max="16" width="8.625" customWidth="1"/>
  </cols>
  <sheetData>
    <row r="1" spans="1:18" ht="30" customHeight="1">
      <c r="B1" s="311" t="s">
        <v>118</v>
      </c>
      <c r="C1" s="298"/>
      <c r="D1" s="298"/>
      <c r="E1" s="298"/>
      <c r="F1" s="298"/>
      <c r="G1" s="298"/>
      <c r="H1" s="298"/>
      <c r="I1" s="298"/>
      <c r="J1" s="12"/>
      <c r="K1" s="86"/>
      <c r="L1" s="12"/>
      <c r="M1" s="12"/>
      <c r="N1" s="12"/>
      <c r="O1" s="12"/>
      <c r="P1" s="12"/>
    </row>
    <row r="2" spans="1:18" ht="24.95" customHeight="1">
      <c r="A2" s="276" t="s">
        <v>220</v>
      </c>
      <c r="B2" s="299"/>
      <c r="C2" s="130">
        <v>16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2"/>
      <c r="P2" s="12"/>
      <c r="Q2" s="9"/>
      <c r="R2" s="9"/>
    </row>
    <row r="3" spans="1:18" ht="24.95" customHeight="1">
      <c r="A3" s="276" t="s">
        <v>233</v>
      </c>
      <c r="B3" s="299"/>
      <c r="C3" s="130">
        <v>250</v>
      </c>
      <c r="D3" s="91"/>
      <c r="E3" s="91"/>
      <c r="F3" s="132" t="s">
        <v>219</v>
      </c>
      <c r="G3" s="91"/>
      <c r="H3" s="91"/>
      <c r="I3" s="91"/>
      <c r="J3" s="91"/>
      <c r="K3" s="91"/>
      <c r="L3" s="91"/>
      <c r="M3" s="91"/>
      <c r="N3" s="91"/>
      <c r="O3" s="12"/>
      <c r="P3" s="12"/>
      <c r="Q3" s="9"/>
      <c r="R3" s="9"/>
    </row>
    <row r="4" spans="1:18" ht="24.95" customHeight="1">
      <c r="A4" s="276" t="s">
        <v>153</v>
      </c>
      <c r="B4" s="299"/>
      <c r="C4" s="130" t="s">
        <v>244</v>
      </c>
      <c r="D4" s="91"/>
      <c r="E4" s="91"/>
      <c r="F4" s="91"/>
      <c r="G4" s="91"/>
      <c r="H4" s="91"/>
      <c r="I4" s="91"/>
      <c r="J4" s="12"/>
      <c r="K4" s="91"/>
      <c r="L4" s="91"/>
      <c r="M4" s="91"/>
      <c r="N4" s="91"/>
      <c r="O4" s="12"/>
      <c r="P4" s="12"/>
      <c r="Q4" s="9"/>
      <c r="R4" s="9"/>
    </row>
    <row r="5" spans="1:18" ht="24.9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2"/>
      <c r="P5" s="12"/>
      <c r="Q5" s="9"/>
      <c r="R5" s="9"/>
    </row>
    <row r="6" spans="1:18" ht="24.95" customHeight="1">
      <c r="A6" s="111" t="s">
        <v>198</v>
      </c>
      <c r="B6" s="111" t="s">
        <v>200</v>
      </c>
      <c r="C6" s="111" t="s">
        <v>201</v>
      </c>
      <c r="D6" s="111" t="s">
        <v>12</v>
      </c>
      <c r="E6" s="111" t="s">
        <v>14</v>
      </c>
      <c r="F6" s="111" t="s">
        <v>16</v>
      </c>
      <c r="G6" s="111" t="s">
        <v>205</v>
      </c>
      <c r="H6" s="92" t="s">
        <v>227</v>
      </c>
      <c r="I6" s="12"/>
      <c r="J6" s="12"/>
      <c r="K6" s="12"/>
      <c r="L6" s="12"/>
      <c r="M6" s="12"/>
      <c r="N6" s="9"/>
      <c r="O6" s="12"/>
      <c r="P6" s="12"/>
      <c r="Q6" s="9"/>
      <c r="R6" s="9"/>
    </row>
    <row r="7" spans="1:18" ht="24.95" customHeight="1">
      <c r="A7" s="129">
        <f>C3</f>
        <v>250</v>
      </c>
      <c r="B7" s="129">
        <f t="array" ref="B7">IF(OR(AND(OR($C$4="FM",$C$4="M",$C$4="T",$C$4="G"),$C$2&lt;=6),AND($C$4="FF",$C$2&gt;=25),AND($C$4="RJ",$C$2&lt;=40)),"-",INDEX(C$35:C$231,MATCH($C$2&amp;$C$3,BLPN&amp;BLDN,0)))</f>
        <v>405</v>
      </c>
      <c r="C7" s="129">
        <f t="array" ref="C7">IF(OR(AND(OR($C$4="FM",$C$4="M",$C$4="T",$C$4="G"),$C$2&lt;=6),AND($C$4="FF",$C$2&gt;=25),AND($C$4="RJ",$C$2&lt;=40)),"-",INDEX(D$35:D$231,MATCH($C$2&amp;$C$3,BLPN&amp;BLDN,0)))</f>
        <v>355</v>
      </c>
      <c r="D7" s="129">
        <f t="array" ref="D7">IF(OR(AND(OR($C$4="FM",$C$4="M",$C$4="T",$C$4="G"),$C$2&lt;=6),AND($C$4="FF",$C$2&gt;=25),AND($C$4="RJ",$C$2&lt;=40)),"-",INDEX(E$35:E$231,MATCH($C$2&amp;$C$3,BLPN&amp;BLDN,0)))</f>
        <v>26</v>
      </c>
      <c r="E7" s="129">
        <f t="array" ref="E7">IF(OR(AND(OR($C$4="FM",$C$4="M",$C$4="T",$C$4="G"),$C$2&lt;=6),AND($C$4="FF",$C$2&gt;=25),AND($C$4="RJ",$C$2&lt;=40)),"-",INDEX(F$35:F$231,MATCH($C$2&amp;$C$3,BLPN&amp;BLDN,0)))</f>
        <v>12</v>
      </c>
      <c r="F7" s="129" t="str">
        <f t="array" ref="F7">IF(OR(AND(OR($C$4="FM",$C$4="M",$C$4="T",$C$4="G"),$C$2&lt;=6),AND($C$4="FF",$C$2&gt;=25),AND($C$4="RJ",$C$2&lt;=40)),"-",INDEX(G$35:G$231,MATCH($C$2&amp;$C$3,BLPN&amp;BLDN,0)))</f>
        <v>M24</v>
      </c>
      <c r="G7" s="129">
        <f t="array" ref="G7">IF(OR(AND(OR($C$4="FM",$C$4="M",$C$4="T",$C$4="G"),$C$2&lt;=6),AND($C$4="FF",$C$2&gt;=25),AND($C$4="RJ",$C$2&lt;=40)),"-",INDEX(H$35:H$231,MATCH($C$2&amp;$C$3,BLPN&amp;BLDN,0)))</f>
        <v>26</v>
      </c>
      <c r="H7" s="129">
        <f t="array" ref="H7">IF(OR(AND(OR($C$4="FM",$C$4="M",$C$4="T",$C$4="G"),$C$2&lt;=6),AND($C$4="FF",$C$2&gt;=25),AND($C$4="RJ",$C$2&lt;=40)),"-",INDEX(V$35:V$231,MATCH($C$2&amp;$C$3,BLPN&amp;BLDN,0)))</f>
        <v>25</v>
      </c>
      <c r="I7" s="12"/>
      <c r="J7" s="12"/>
      <c r="K7" s="12"/>
      <c r="L7" s="12"/>
      <c r="M7" s="12"/>
      <c r="N7" s="9"/>
      <c r="O7" s="12"/>
      <c r="P7" s="12"/>
      <c r="Q7" s="9"/>
      <c r="R7" s="9"/>
    </row>
    <row r="8" spans="1:18" ht="24.95" customHeight="1">
      <c r="A8" s="111" t="s">
        <v>209</v>
      </c>
      <c r="B8" s="111" t="s">
        <v>27</v>
      </c>
      <c r="C8" s="111" t="s">
        <v>211</v>
      </c>
      <c r="D8" s="111" t="s">
        <v>212</v>
      </c>
      <c r="E8" s="111" t="s">
        <v>30</v>
      </c>
      <c r="F8" s="111" t="s">
        <v>214</v>
      </c>
      <c r="G8" s="111" t="s">
        <v>31</v>
      </c>
      <c r="H8" s="111" t="s">
        <v>32</v>
      </c>
      <c r="I8" s="111" t="s">
        <v>231</v>
      </c>
      <c r="J8" s="111" t="s">
        <v>229</v>
      </c>
      <c r="K8" s="111" t="s">
        <v>230</v>
      </c>
      <c r="L8" s="111" t="s">
        <v>232</v>
      </c>
      <c r="M8" s="91"/>
      <c r="N8" s="91"/>
      <c r="O8" s="12"/>
      <c r="P8" s="12"/>
      <c r="Q8" s="9"/>
      <c r="R8" s="9"/>
    </row>
    <row r="9" spans="1:18" ht="24.95" customHeight="1">
      <c r="A9" s="129">
        <f t="array" ref="A9">IF($B$7="-","-",IF(OR($C$4="FF",C4="M",C4="T"),"-",IF($C$4="RJ",INDEX(Q$35:Q$231,MATCH($C$2&amp;$C$3,BLPN&amp;BLDN,0)),INDEX(I$35:I$231,MATCH($C$2&amp;$C$3,BLPN&amp;BLDN,0)))))</f>
        <v>320</v>
      </c>
      <c r="B9" s="129">
        <f t="array" ref="B9">IF($B$7="-","-",IF($C$4="FF","-",IF(OR($C$4="RF",$C$4="FM",$C$4="G"),INDEX(J$35:J$231,MATCH($C$2&amp;$C$3,BLPN&amp;BLDN,0)),"-")))</f>
        <v>2</v>
      </c>
      <c r="C9" s="129" t="str">
        <f t="array" ref="C9">IF($B$7="-","-",IF($C$4="FF","-",IF(OR($C$4="T",$C$4="M"),INDEX(K$35:K$231,MATCH($C$2&amp;$C$3,BLPN&amp;BLDN,0)),"-")))</f>
        <v>-</v>
      </c>
      <c r="D9" s="129" t="str">
        <f t="array" ref="D9">IF($B$7="-","-",IF($C$4="FF","-",IF(OR($C$4="G",$C$4="FM"),INDEX(L$35:L$231,MATCH($C$2&amp;$C$3,BLPN&amp;BLDN,0)),"-")))</f>
        <v>-</v>
      </c>
      <c r="E9" s="129" t="str">
        <f t="array" ref="E9">IF($B$7="-","-",IF($C$4="FF","-",IF($C$4="T",INDEX(M$35:M$231,MATCH($C$2&amp;$C$3,BLPN&amp;BLDN,0)),"-")))</f>
        <v>-</v>
      </c>
      <c r="F9" s="129" t="str">
        <f t="array" ref="F9">IF($B$7="-","-",IF($C$4="FF","-",IF(OR($C$4="T",$C$4="M"),INDEX(N$35:N$231,MATCH($C$2&amp;$C$3,BLPN&amp;BLDN,0)),"-")))</f>
        <v>-</v>
      </c>
      <c r="G9" s="129" t="str">
        <f t="array" ref="G9">IF($B$7="-","-",IF($C$4="FF","-",IF(OR($C$4="FM",$C$4="G"),INDEX(O$35:O$231,MATCH($C$2&amp;$C$3,BLPN&amp;BLDN,0)),"-")))</f>
        <v>-</v>
      </c>
      <c r="H9" s="129" t="str">
        <f t="array" ref="H9">IF($B$7="-","-",IF($C$4="FF","-",IF($C$4="G",INDEX(P$35:P$231,MATCH($C$2&amp;$C$3,BLPN&amp;BLDN,0)),"-")))</f>
        <v>-</v>
      </c>
      <c r="I9" s="129" t="str">
        <f t="array" ref="I9">IF($B$7="-","-",IF($C$4="RJ",INDEX(R$35:R$231,MATCH($C$2&amp;$C$3,BLPN&amp;BLDN,0)),"-"))</f>
        <v>-</v>
      </c>
      <c r="J9" s="129" t="str">
        <f t="array" ref="J9">IF($B$7="-","-",IF($C$4="RJ",INDEX(S$35:S$231,MATCH($C$2&amp;$C$3,BLPN&amp;BLDN,0)),"-"))</f>
        <v>-</v>
      </c>
      <c r="K9" s="129" t="str">
        <f t="array" ref="K9">IF($B$7="-","-",IF($C$4="RJ",INDEX(T$35:T$231,MATCH($C$2&amp;$C$3,BLPN&amp;BLDN,0)),"-"))</f>
        <v>-</v>
      </c>
      <c r="L9" s="129" t="str">
        <f t="array" ref="L9">IF($B$7="-","-",IF($C$4="RJ",INDEX(U$35:U$231,MATCH($C$2&amp;$C$3,BLPN&amp;BLDN,0)),"-"))</f>
        <v>-</v>
      </c>
      <c r="M9" s="91"/>
      <c r="N9" s="91"/>
      <c r="O9" s="12"/>
      <c r="P9" s="12"/>
      <c r="Q9" s="9"/>
      <c r="R9" s="9"/>
    </row>
    <row r="10" spans="1:18" ht="24.95" customHeight="1">
      <c r="A10" s="9"/>
      <c r="B10" s="149"/>
      <c r="C10" s="91"/>
      <c r="D10" s="91"/>
      <c r="E10" s="91"/>
      <c r="F10" s="91"/>
      <c r="G10" s="91"/>
      <c r="H10" s="91"/>
      <c r="I10" s="91"/>
      <c r="J10" s="12"/>
      <c r="K10" s="86"/>
      <c r="L10" s="12"/>
      <c r="M10" s="12"/>
      <c r="N10" s="12"/>
      <c r="O10" s="12"/>
      <c r="P10" s="12"/>
      <c r="Q10" s="9"/>
      <c r="R10" s="9"/>
    </row>
    <row r="11" spans="1:18" ht="24.95" customHeight="1">
      <c r="A11" s="9"/>
      <c r="B11" s="149"/>
      <c r="C11" s="91"/>
      <c r="D11" s="91"/>
      <c r="E11" s="91"/>
      <c r="F11" s="91"/>
      <c r="G11" s="91"/>
      <c r="H11" s="91"/>
      <c r="I11" s="91"/>
      <c r="J11" s="12"/>
      <c r="K11" s="86"/>
      <c r="L11" s="12"/>
      <c r="M11" s="12"/>
      <c r="N11" s="12"/>
      <c r="O11" s="12"/>
      <c r="P11" s="12"/>
      <c r="Q11" s="9"/>
      <c r="R11" s="9"/>
    </row>
    <row r="12" spans="1:18" ht="24.95" customHeight="1">
      <c r="A12" s="9"/>
      <c r="B12" s="149"/>
      <c r="C12" s="91"/>
      <c r="D12" s="91"/>
      <c r="E12" s="91"/>
      <c r="F12" s="91"/>
      <c r="G12" s="91"/>
      <c r="H12" s="91"/>
      <c r="I12" s="91"/>
      <c r="J12" s="12"/>
      <c r="K12" s="86"/>
      <c r="L12" s="12"/>
      <c r="M12" s="12"/>
      <c r="N12" s="12"/>
      <c r="O12" s="12"/>
      <c r="P12" s="12"/>
      <c r="Q12" s="9"/>
      <c r="R12" s="9"/>
    </row>
    <row r="13" spans="1:18" ht="24.95" customHeight="1">
      <c r="A13" s="9"/>
      <c r="B13" s="149"/>
      <c r="C13" s="91"/>
      <c r="D13" s="91"/>
      <c r="E13" s="91"/>
      <c r="F13" s="91"/>
      <c r="G13" s="91"/>
      <c r="H13" s="91"/>
      <c r="I13" s="91"/>
      <c r="J13" s="12"/>
      <c r="K13" s="86"/>
      <c r="L13" s="12"/>
      <c r="M13" s="12"/>
      <c r="N13" s="12"/>
      <c r="O13" s="12"/>
      <c r="P13" s="12"/>
      <c r="Q13" s="9"/>
      <c r="R13" s="9"/>
    </row>
    <row r="14" spans="1:18" ht="24.95" customHeight="1">
      <c r="A14" s="9"/>
      <c r="B14" s="149"/>
      <c r="C14" s="91"/>
      <c r="D14" s="91"/>
      <c r="E14" s="91"/>
      <c r="F14" s="91"/>
      <c r="G14" s="91"/>
      <c r="H14" s="91"/>
      <c r="I14" s="91"/>
      <c r="J14" s="12"/>
      <c r="K14" s="86"/>
      <c r="L14" s="12"/>
      <c r="M14" s="12"/>
      <c r="N14" s="12"/>
      <c r="O14" s="12"/>
      <c r="P14" s="12"/>
      <c r="Q14" s="9"/>
      <c r="R14" s="9"/>
    </row>
    <row r="15" spans="1:18" ht="24.95" customHeight="1">
      <c r="A15" s="9"/>
      <c r="B15" s="149"/>
      <c r="C15" s="91"/>
      <c r="D15" s="91"/>
      <c r="E15" s="91"/>
      <c r="F15" s="91"/>
      <c r="G15" s="91"/>
      <c r="H15" s="91"/>
      <c r="I15" s="91"/>
      <c r="J15" s="12"/>
      <c r="K15" s="86"/>
      <c r="L15" s="12"/>
      <c r="M15" s="12"/>
      <c r="N15" s="12"/>
      <c r="O15" s="12"/>
      <c r="P15" s="12"/>
      <c r="Q15" s="9"/>
      <c r="R15" s="9"/>
    </row>
    <row r="16" spans="1:18" ht="24.95" customHeight="1">
      <c r="A16" s="9"/>
      <c r="B16" s="159"/>
      <c r="C16" s="158"/>
      <c r="D16" s="158"/>
      <c r="E16" s="158"/>
      <c r="F16" s="158"/>
      <c r="G16" s="158"/>
      <c r="H16" s="158"/>
      <c r="I16" s="158"/>
      <c r="J16" s="12"/>
      <c r="K16" s="86"/>
      <c r="L16" s="12"/>
      <c r="M16" s="12"/>
      <c r="N16" s="12"/>
      <c r="O16" s="12"/>
      <c r="P16" s="12"/>
      <c r="Q16" s="9"/>
      <c r="R16" s="9"/>
    </row>
    <row r="17" spans="1:22" ht="24.95" customHeight="1">
      <c r="A17" s="9"/>
      <c r="B17" s="159"/>
      <c r="C17" s="158"/>
      <c r="D17" s="158"/>
      <c r="E17" s="158"/>
      <c r="F17" s="158"/>
      <c r="G17" s="158"/>
      <c r="H17" s="158"/>
      <c r="I17" s="158"/>
      <c r="J17" s="12"/>
      <c r="K17" s="86"/>
      <c r="L17" s="12"/>
      <c r="M17" s="12"/>
      <c r="N17" s="12"/>
      <c r="O17" s="12"/>
      <c r="P17" s="12"/>
      <c r="Q17" s="9"/>
      <c r="R17" s="9"/>
    </row>
    <row r="18" spans="1:22" ht="24.95" customHeight="1">
      <c r="A18" s="9"/>
      <c r="B18" s="159"/>
      <c r="C18" s="158"/>
      <c r="D18" s="158"/>
      <c r="E18" s="158"/>
      <c r="F18" s="158"/>
      <c r="G18" s="158"/>
      <c r="H18" s="158"/>
      <c r="I18" s="158"/>
      <c r="J18" s="12"/>
      <c r="K18" s="86"/>
      <c r="L18" s="12"/>
      <c r="M18" s="12"/>
      <c r="N18" s="12"/>
      <c r="O18" s="12"/>
      <c r="P18" s="12"/>
      <c r="Q18" s="9"/>
      <c r="R18" s="9"/>
    </row>
    <row r="19" spans="1:22" ht="24.95" customHeight="1">
      <c r="A19" s="9"/>
      <c r="B19" s="159"/>
      <c r="C19" s="158"/>
      <c r="D19" s="158"/>
      <c r="E19" s="158"/>
      <c r="F19" s="158"/>
      <c r="G19" s="158"/>
      <c r="H19" s="158"/>
      <c r="I19" s="158"/>
      <c r="J19" s="12"/>
      <c r="K19" s="86"/>
      <c r="L19" s="12"/>
      <c r="M19" s="12"/>
      <c r="N19" s="12"/>
      <c r="O19" s="12"/>
      <c r="P19" s="12"/>
      <c r="Q19" s="9"/>
      <c r="R19" s="9"/>
    </row>
    <row r="20" spans="1:22" ht="24.95" customHeight="1">
      <c r="A20" s="9"/>
      <c r="B20" s="159"/>
      <c r="C20" s="158"/>
      <c r="D20" s="158"/>
      <c r="E20" s="158"/>
      <c r="F20" s="158"/>
      <c r="G20" s="158"/>
      <c r="H20" s="158"/>
      <c r="I20" s="158"/>
      <c r="J20" s="12"/>
      <c r="K20" s="86"/>
      <c r="L20" s="12"/>
      <c r="M20" s="12"/>
      <c r="N20" s="12"/>
      <c r="O20" s="12"/>
      <c r="P20" s="12"/>
      <c r="Q20" s="9"/>
      <c r="R20" s="9"/>
    </row>
    <row r="21" spans="1:22" ht="24.95" customHeight="1">
      <c r="A21" s="9"/>
      <c r="B21" s="159"/>
      <c r="C21" s="158"/>
      <c r="D21" s="158"/>
      <c r="E21" s="158"/>
      <c r="F21" s="158"/>
      <c r="G21" s="158"/>
      <c r="H21" s="158"/>
      <c r="I21" s="158"/>
      <c r="J21" s="12"/>
      <c r="K21" s="86"/>
      <c r="L21" s="12"/>
      <c r="M21" s="12"/>
      <c r="N21" s="12"/>
      <c r="O21" s="12"/>
      <c r="P21" s="12"/>
      <c r="Q21" s="9"/>
      <c r="R21" s="9"/>
    </row>
    <row r="22" spans="1:22" ht="24.95" customHeight="1">
      <c r="A22" s="9"/>
      <c r="B22" s="159"/>
      <c r="C22" s="158"/>
      <c r="D22" s="158"/>
      <c r="E22" s="158"/>
      <c r="F22" s="158"/>
      <c r="G22" s="158"/>
      <c r="H22" s="158"/>
      <c r="I22" s="158"/>
      <c r="J22" s="12"/>
      <c r="K22" s="86"/>
      <c r="L22" s="12"/>
      <c r="M22" s="12"/>
      <c r="N22" s="12"/>
      <c r="O22" s="12"/>
      <c r="P22" s="12"/>
      <c r="Q22" s="9"/>
      <c r="R22" s="9"/>
    </row>
    <row r="23" spans="1:22" ht="24.95" customHeight="1">
      <c r="A23" s="9"/>
      <c r="B23" s="159"/>
      <c r="C23" s="158"/>
      <c r="D23" s="158"/>
      <c r="E23" s="158"/>
      <c r="F23" s="158"/>
      <c r="G23" s="158"/>
      <c r="H23" s="158"/>
      <c r="I23" s="158"/>
      <c r="J23" s="12"/>
      <c r="K23" s="86"/>
      <c r="L23" s="12"/>
      <c r="M23" s="12"/>
      <c r="N23" s="12"/>
      <c r="O23" s="12"/>
      <c r="P23" s="12"/>
      <c r="Q23" s="9"/>
      <c r="R23" s="9"/>
    </row>
    <row r="24" spans="1:22" ht="24.95" customHeight="1">
      <c r="A24" s="9"/>
      <c r="B24" s="159"/>
      <c r="C24" s="158"/>
      <c r="D24" s="158"/>
      <c r="E24" s="158"/>
      <c r="F24" s="158"/>
      <c r="G24" s="158"/>
      <c r="H24" s="158"/>
      <c r="I24" s="158"/>
      <c r="J24" s="12"/>
      <c r="K24" s="86"/>
      <c r="L24" s="12"/>
      <c r="M24" s="12"/>
      <c r="N24" s="12"/>
      <c r="O24" s="12"/>
      <c r="P24" s="12"/>
      <c r="Q24" s="9"/>
      <c r="R24" s="9"/>
    </row>
    <row r="25" spans="1:22" ht="24.95" customHeight="1">
      <c r="A25" s="9"/>
      <c r="B25" s="159"/>
      <c r="C25" s="158"/>
      <c r="D25" s="158"/>
      <c r="E25" s="158"/>
      <c r="F25" s="158"/>
      <c r="G25" s="158"/>
      <c r="H25" s="158"/>
      <c r="I25" s="158"/>
      <c r="J25" s="12"/>
      <c r="K25" s="86"/>
      <c r="L25" s="12"/>
      <c r="M25" s="12"/>
      <c r="N25" s="12"/>
      <c r="O25" s="12"/>
      <c r="P25" s="12"/>
      <c r="Q25" s="9"/>
      <c r="R25" s="9"/>
    </row>
    <row r="26" spans="1:22" ht="24.95" customHeight="1">
      <c r="A26" s="9"/>
      <c r="B26" s="149"/>
      <c r="C26" s="91"/>
      <c r="D26" s="91"/>
      <c r="E26" s="91"/>
      <c r="F26" s="91"/>
      <c r="G26" s="91"/>
      <c r="H26" s="91"/>
      <c r="I26" s="91"/>
      <c r="J26" s="12"/>
      <c r="K26" s="86"/>
      <c r="L26" s="12"/>
      <c r="M26" s="12"/>
      <c r="N26" s="12"/>
      <c r="O26" s="12"/>
      <c r="P26" s="12"/>
      <c r="Q26" s="9"/>
      <c r="R26" s="9"/>
    </row>
    <row r="27" spans="1:22" ht="24.95" customHeight="1">
      <c r="A27" s="9"/>
      <c r="B27" s="149"/>
      <c r="C27" s="91"/>
      <c r="D27" s="91"/>
      <c r="E27" s="91"/>
      <c r="F27" s="91"/>
      <c r="G27" s="91"/>
      <c r="H27" s="91"/>
      <c r="I27" s="91"/>
      <c r="J27" s="12"/>
      <c r="K27" s="86"/>
      <c r="L27" s="12"/>
      <c r="M27" s="12"/>
      <c r="N27" s="12"/>
      <c r="O27" s="12"/>
      <c r="P27" s="12"/>
      <c r="Q27" s="9"/>
      <c r="R27" s="9"/>
    </row>
    <row r="28" spans="1:22" ht="24.95" customHeight="1">
      <c r="A28" s="9"/>
      <c r="B28" s="149"/>
      <c r="C28" s="91"/>
      <c r="D28" s="91"/>
      <c r="E28" s="91"/>
      <c r="F28" s="91"/>
      <c r="G28" s="91"/>
      <c r="H28" s="91"/>
      <c r="I28" s="91"/>
      <c r="J28" s="12"/>
      <c r="K28" s="86"/>
      <c r="L28" s="12"/>
      <c r="M28" s="12"/>
      <c r="N28" s="12"/>
      <c r="O28" s="12"/>
      <c r="P28" s="12"/>
      <c r="Q28" s="9"/>
      <c r="R28" s="9"/>
    </row>
    <row r="29" spans="1:22" ht="24.95" customHeight="1">
      <c r="A29" s="9"/>
      <c r="B29" s="149"/>
      <c r="C29" s="91"/>
      <c r="D29" s="91"/>
      <c r="E29" s="91"/>
      <c r="F29" s="91"/>
      <c r="G29" s="91"/>
      <c r="H29" s="91"/>
      <c r="I29" s="91"/>
      <c r="J29" s="12"/>
      <c r="K29" s="86"/>
      <c r="L29" s="12"/>
      <c r="M29" s="12"/>
      <c r="N29" s="12"/>
      <c r="O29" s="12"/>
      <c r="P29" s="12"/>
      <c r="Q29" s="9"/>
      <c r="R29" s="9"/>
    </row>
    <row r="30" spans="1:22" ht="24.95" customHeight="1">
      <c r="A30" s="9"/>
      <c r="B30" s="149"/>
      <c r="C30" s="91"/>
      <c r="D30" s="91"/>
      <c r="E30" s="91"/>
      <c r="F30" s="91"/>
      <c r="G30" s="91"/>
      <c r="H30" s="91"/>
      <c r="I30" s="91"/>
      <c r="J30" s="12"/>
      <c r="K30" s="86"/>
      <c r="L30" s="12"/>
      <c r="M30" s="12"/>
      <c r="N30" s="12"/>
      <c r="O30" s="12"/>
      <c r="P30" s="12"/>
      <c r="Q30" s="9"/>
      <c r="R30" s="9"/>
    </row>
    <row r="31" spans="1:22" ht="24.95" customHeight="1">
      <c r="A31" s="139"/>
      <c r="B31" s="96"/>
      <c r="C31" s="94"/>
      <c r="D31" s="94"/>
      <c r="E31" s="94"/>
      <c r="F31" s="94"/>
      <c r="G31" s="94"/>
      <c r="H31" s="94"/>
      <c r="I31" s="94"/>
      <c r="J31" s="1"/>
      <c r="K31" s="2"/>
      <c r="L31" s="1"/>
      <c r="M31" s="1"/>
      <c r="N31" s="1"/>
      <c r="O31" s="1"/>
      <c r="P31" s="1"/>
      <c r="Q31" s="139"/>
      <c r="R31" s="139"/>
    </row>
    <row r="32" spans="1:22">
      <c r="A32" s="13" t="s">
        <v>21</v>
      </c>
      <c r="B32" s="14" t="s">
        <v>21</v>
      </c>
      <c r="C32" s="3" t="s">
        <v>17</v>
      </c>
      <c r="D32" s="3" t="s">
        <v>7</v>
      </c>
      <c r="E32" s="3" t="s">
        <v>10</v>
      </c>
      <c r="F32" s="3" t="s">
        <v>10</v>
      </c>
      <c r="G32" s="295" t="s">
        <v>15</v>
      </c>
      <c r="H32" s="3" t="s">
        <v>17</v>
      </c>
      <c r="I32" s="205" t="s">
        <v>34</v>
      </c>
      <c r="J32" s="249"/>
      <c r="K32" s="249"/>
      <c r="L32" s="249"/>
      <c r="M32" s="249"/>
      <c r="N32" s="249"/>
      <c r="O32" s="249"/>
      <c r="P32" s="241"/>
      <c r="Q32" s="303" t="s">
        <v>35</v>
      </c>
      <c r="R32" s="304"/>
      <c r="S32" s="304"/>
      <c r="T32" s="304"/>
      <c r="U32" s="305"/>
      <c r="V32" s="293" t="s">
        <v>145</v>
      </c>
    </row>
    <row r="33" spans="1:22">
      <c r="A33" s="13" t="s">
        <v>43</v>
      </c>
      <c r="B33" s="14" t="s">
        <v>20</v>
      </c>
      <c r="C33" s="3" t="s">
        <v>24</v>
      </c>
      <c r="D33" s="3" t="s">
        <v>8</v>
      </c>
      <c r="E33" s="3" t="s">
        <v>11</v>
      </c>
      <c r="F33" s="3" t="s">
        <v>13</v>
      </c>
      <c r="G33" s="170"/>
      <c r="H33" s="3" t="s">
        <v>18</v>
      </c>
      <c r="I33" s="242"/>
      <c r="J33" s="250"/>
      <c r="K33" s="250"/>
      <c r="L33" s="250"/>
      <c r="M33" s="250"/>
      <c r="N33" s="250"/>
      <c r="O33" s="250"/>
      <c r="P33" s="243"/>
      <c r="Q33" s="306"/>
      <c r="R33" s="307"/>
      <c r="S33" s="307"/>
      <c r="T33" s="307"/>
      <c r="U33" s="308"/>
      <c r="V33" s="293"/>
    </row>
    <row r="34" spans="1:22">
      <c r="A34" s="13" t="s">
        <v>42</v>
      </c>
      <c r="B34" s="14" t="s">
        <v>0</v>
      </c>
      <c r="C34" s="3" t="s">
        <v>1</v>
      </c>
      <c r="D34" s="3" t="s">
        <v>9</v>
      </c>
      <c r="E34" s="3" t="s">
        <v>12</v>
      </c>
      <c r="F34" s="3" t="s">
        <v>14</v>
      </c>
      <c r="G34" s="3" t="s">
        <v>16</v>
      </c>
      <c r="H34" s="3" t="s">
        <v>19</v>
      </c>
      <c r="I34" s="3" t="s">
        <v>2</v>
      </c>
      <c r="J34" s="3" t="s">
        <v>27</v>
      </c>
      <c r="K34" s="3" t="s">
        <v>28</v>
      </c>
      <c r="L34" s="3" t="s">
        <v>29</v>
      </c>
      <c r="M34" s="3" t="s">
        <v>30</v>
      </c>
      <c r="N34" s="3" t="s">
        <v>33</v>
      </c>
      <c r="O34" s="3" t="s">
        <v>31</v>
      </c>
      <c r="P34" s="3" t="s">
        <v>32</v>
      </c>
      <c r="Q34" s="3" t="s">
        <v>2</v>
      </c>
      <c r="R34" s="13" t="s">
        <v>36</v>
      </c>
      <c r="S34" s="13" t="s">
        <v>80</v>
      </c>
      <c r="T34" s="13" t="s">
        <v>37</v>
      </c>
      <c r="U34" s="13" t="s">
        <v>38</v>
      </c>
      <c r="V34" s="79" t="s">
        <v>140</v>
      </c>
    </row>
    <row r="35" spans="1:22">
      <c r="A35" s="13">
        <v>2.5</v>
      </c>
      <c r="B35" s="14">
        <v>10</v>
      </c>
      <c r="C35" s="3">
        <v>75</v>
      </c>
      <c r="D35" s="3">
        <v>50</v>
      </c>
      <c r="E35" s="3">
        <v>11</v>
      </c>
      <c r="F35" s="3">
        <v>4</v>
      </c>
      <c r="G35" s="13" t="s">
        <v>44</v>
      </c>
      <c r="H35" s="3">
        <v>12</v>
      </c>
      <c r="I35" s="5">
        <v>35</v>
      </c>
      <c r="J35" s="5">
        <v>2</v>
      </c>
      <c r="K35" s="4">
        <v>4.5</v>
      </c>
      <c r="L35" s="4">
        <v>4</v>
      </c>
      <c r="M35" s="5">
        <v>24</v>
      </c>
      <c r="N35" s="5">
        <v>34</v>
      </c>
      <c r="O35" s="5">
        <v>35</v>
      </c>
      <c r="P35" s="5">
        <v>23</v>
      </c>
      <c r="Q35" s="13" t="s">
        <v>119</v>
      </c>
      <c r="R35" s="13" t="s">
        <v>119</v>
      </c>
      <c r="S35" s="13" t="s">
        <v>119</v>
      </c>
      <c r="T35" s="13" t="s">
        <v>119</v>
      </c>
      <c r="U35" s="13" t="s">
        <v>119</v>
      </c>
      <c r="V35" s="3">
        <v>0.5</v>
      </c>
    </row>
    <row r="36" spans="1:22">
      <c r="A36" s="13">
        <v>2.5</v>
      </c>
      <c r="B36" s="14">
        <v>15</v>
      </c>
      <c r="C36" s="3">
        <v>80</v>
      </c>
      <c r="D36" s="3">
        <v>55</v>
      </c>
      <c r="E36" s="3">
        <v>11</v>
      </c>
      <c r="F36" s="3">
        <v>4</v>
      </c>
      <c r="G36" s="13" t="s">
        <v>44</v>
      </c>
      <c r="H36" s="3">
        <v>12</v>
      </c>
      <c r="I36" s="5">
        <v>40</v>
      </c>
      <c r="J36" s="5">
        <v>2</v>
      </c>
      <c r="K36" s="4">
        <v>4.5</v>
      </c>
      <c r="L36" s="4">
        <v>4</v>
      </c>
      <c r="M36" s="5">
        <v>29</v>
      </c>
      <c r="N36" s="5">
        <v>39</v>
      </c>
      <c r="O36" s="5">
        <v>40</v>
      </c>
      <c r="P36" s="5">
        <v>28</v>
      </c>
      <c r="Q36" s="13" t="s">
        <v>119</v>
      </c>
      <c r="R36" s="13" t="s">
        <v>119</v>
      </c>
      <c r="S36" s="13" t="s">
        <v>119</v>
      </c>
      <c r="T36" s="13" t="s">
        <v>119</v>
      </c>
      <c r="U36" s="13" t="s">
        <v>119</v>
      </c>
      <c r="V36" s="3">
        <v>0.5</v>
      </c>
    </row>
    <row r="37" spans="1:22">
      <c r="A37" s="13">
        <v>2.5</v>
      </c>
      <c r="B37" s="14">
        <v>20</v>
      </c>
      <c r="C37" s="3">
        <v>90</v>
      </c>
      <c r="D37" s="3">
        <v>65</v>
      </c>
      <c r="E37" s="3">
        <v>11</v>
      </c>
      <c r="F37" s="3">
        <v>4</v>
      </c>
      <c r="G37" s="13" t="s">
        <v>44</v>
      </c>
      <c r="H37" s="3">
        <v>14</v>
      </c>
      <c r="I37" s="5">
        <v>50</v>
      </c>
      <c r="J37" s="5">
        <v>2</v>
      </c>
      <c r="K37" s="4">
        <v>4.5</v>
      </c>
      <c r="L37" s="4">
        <v>4</v>
      </c>
      <c r="M37" s="5">
        <v>36</v>
      </c>
      <c r="N37" s="5">
        <v>50</v>
      </c>
      <c r="O37" s="5">
        <v>51</v>
      </c>
      <c r="P37" s="5">
        <v>35</v>
      </c>
      <c r="Q37" s="13" t="s">
        <v>119</v>
      </c>
      <c r="R37" s="13" t="s">
        <v>119</v>
      </c>
      <c r="S37" s="13" t="s">
        <v>119</v>
      </c>
      <c r="T37" s="13" t="s">
        <v>119</v>
      </c>
      <c r="U37" s="13" t="s">
        <v>119</v>
      </c>
      <c r="V37" s="3">
        <v>0.5</v>
      </c>
    </row>
    <row r="38" spans="1:22">
      <c r="A38" s="13">
        <v>2.5</v>
      </c>
      <c r="B38" s="14">
        <v>25</v>
      </c>
      <c r="C38" s="3">
        <v>100</v>
      </c>
      <c r="D38" s="3">
        <v>75</v>
      </c>
      <c r="E38" s="3">
        <v>11</v>
      </c>
      <c r="F38" s="3">
        <v>4</v>
      </c>
      <c r="G38" s="13" t="s">
        <v>44</v>
      </c>
      <c r="H38" s="3">
        <v>14</v>
      </c>
      <c r="I38" s="5">
        <v>60</v>
      </c>
      <c r="J38" s="5">
        <v>2</v>
      </c>
      <c r="K38" s="4">
        <v>4.5</v>
      </c>
      <c r="L38" s="4">
        <v>4</v>
      </c>
      <c r="M38" s="5">
        <v>43</v>
      </c>
      <c r="N38" s="5">
        <v>57</v>
      </c>
      <c r="O38" s="5">
        <v>58</v>
      </c>
      <c r="P38" s="5">
        <v>42</v>
      </c>
      <c r="Q38" s="13" t="s">
        <v>119</v>
      </c>
      <c r="R38" s="13" t="s">
        <v>119</v>
      </c>
      <c r="S38" s="13" t="s">
        <v>119</v>
      </c>
      <c r="T38" s="13" t="s">
        <v>119</v>
      </c>
      <c r="U38" s="13" t="s">
        <v>119</v>
      </c>
      <c r="V38" s="3">
        <v>1</v>
      </c>
    </row>
    <row r="39" spans="1:22">
      <c r="A39" s="13">
        <v>2.5</v>
      </c>
      <c r="B39" s="14">
        <v>32</v>
      </c>
      <c r="C39" s="3">
        <v>120</v>
      </c>
      <c r="D39" s="3">
        <v>90</v>
      </c>
      <c r="E39" s="3">
        <v>14</v>
      </c>
      <c r="F39" s="3">
        <v>4</v>
      </c>
      <c r="G39" s="13" t="s">
        <v>45</v>
      </c>
      <c r="H39" s="3">
        <v>14</v>
      </c>
      <c r="I39" s="5">
        <v>70</v>
      </c>
      <c r="J39" s="5">
        <v>2</v>
      </c>
      <c r="K39" s="4">
        <v>4.5</v>
      </c>
      <c r="L39" s="4">
        <v>4</v>
      </c>
      <c r="M39" s="5">
        <v>51</v>
      </c>
      <c r="N39" s="5">
        <v>65</v>
      </c>
      <c r="O39" s="5">
        <v>66</v>
      </c>
      <c r="P39" s="5">
        <v>50</v>
      </c>
      <c r="Q39" s="13" t="s">
        <v>119</v>
      </c>
      <c r="R39" s="13" t="s">
        <v>119</v>
      </c>
      <c r="S39" s="13" t="s">
        <v>119</v>
      </c>
      <c r="T39" s="13" t="s">
        <v>119</v>
      </c>
      <c r="U39" s="13" t="s">
        <v>119</v>
      </c>
      <c r="V39" s="3">
        <v>1</v>
      </c>
    </row>
    <row r="40" spans="1:22">
      <c r="A40" s="13">
        <v>2.5</v>
      </c>
      <c r="B40" s="14">
        <v>40</v>
      </c>
      <c r="C40" s="3">
        <v>130</v>
      </c>
      <c r="D40" s="3">
        <v>100</v>
      </c>
      <c r="E40" s="3">
        <v>14</v>
      </c>
      <c r="F40" s="3">
        <v>4</v>
      </c>
      <c r="G40" s="13" t="s">
        <v>45</v>
      </c>
      <c r="H40" s="3">
        <v>14</v>
      </c>
      <c r="I40" s="5">
        <v>80</v>
      </c>
      <c r="J40" s="5">
        <v>2</v>
      </c>
      <c r="K40" s="4">
        <v>4.5</v>
      </c>
      <c r="L40" s="4">
        <v>4</v>
      </c>
      <c r="M40" s="5">
        <v>61</v>
      </c>
      <c r="N40" s="5">
        <v>75</v>
      </c>
      <c r="O40" s="5">
        <v>76</v>
      </c>
      <c r="P40" s="5">
        <v>60</v>
      </c>
      <c r="Q40" s="13" t="s">
        <v>119</v>
      </c>
      <c r="R40" s="13" t="s">
        <v>119</v>
      </c>
      <c r="S40" s="13" t="s">
        <v>119</v>
      </c>
      <c r="T40" s="13" t="s">
        <v>119</v>
      </c>
      <c r="U40" s="13" t="s">
        <v>119</v>
      </c>
      <c r="V40" s="3">
        <v>1.5</v>
      </c>
    </row>
    <row r="41" spans="1:22">
      <c r="A41" s="13">
        <v>2.5</v>
      </c>
      <c r="B41" s="14">
        <v>50</v>
      </c>
      <c r="C41" s="3">
        <v>140</v>
      </c>
      <c r="D41" s="3">
        <v>110</v>
      </c>
      <c r="E41" s="3">
        <v>14</v>
      </c>
      <c r="F41" s="3">
        <v>4</v>
      </c>
      <c r="G41" s="13" t="s">
        <v>45</v>
      </c>
      <c r="H41" s="3">
        <v>14</v>
      </c>
      <c r="I41" s="5">
        <v>90</v>
      </c>
      <c r="J41" s="5">
        <v>2</v>
      </c>
      <c r="K41" s="4">
        <v>4.5</v>
      </c>
      <c r="L41" s="4">
        <v>4</v>
      </c>
      <c r="M41" s="5">
        <v>73</v>
      </c>
      <c r="N41" s="5">
        <v>87</v>
      </c>
      <c r="O41" s="5">
        <v>88</v>
      </c>
      <c r="P41" s="5">
        <v>72</v>
      </c>
      <c r="Q41" s="13" t="s">
        <v>119</v>
      </c>
      <c r="R41" s="13" t="s">
        <v>119</v>
      </c>
      <c r="S41" s="13" t="s">
        <v>119</v>
      </c>
      <c r="T41" s="13" t="s">
        <v>119</v>
      </c>
      <c r="U41" s="13" t="s">
        <v>119</v>
      </c>
      <c r="V41" s="3">
        <v>1.5</v>
      </c>
    </row>
    <row r="42" spans="1:22">
      <c r="A42" s="13">
        <v>2.5</v>
      </c>
      <c r="B42" s="14">
        <v>65</v>
      </c>
      <c r="C42" s="3">
        <v>160</v>
      </c>
      <c r="D42" s="3">
        <v>130</v>
      </c>
      <c r="E42" s="3">
        <v>14</v>
      </c>
      <c r="F42" s="3">
        <v>4</v>
      </c>
      <c r="G42" s="13" t="s">
        <v>45</v>
      </c>
      <c r="H42" s="3">
        <v>14</v>
      </c>
      <c r="I42" s="5">
        <v>110</v>
      </c>
      <c r="J42" s="5">
        <v>2</v>
      </c>
      <c r="K42" s="4">
        <v>4.5</v>
      </c>
      <c r="L42" s="4">
        <v>4</v>
      </c>
      <c r="M42" s="5">
        <v>95</v>
      </c>
      <c r="N42" s="5">
        <v>109</v>
      </c>
      <c r="O42" s="5">
        <v>110</v>
      </c>
      <c r="P42" s="5">
        <v>94</v>
      </c>
      <c r="Q42" s="13" t="s">
        <v>119</v>
      </c>
      <c r="R42" s="13" t="s">
        <v>119</v>
      </c>
      <c r="S42" s="13" t="s">
        <v>119</v>
      </c>
      <c r="T42" s="13" t="s">
        <v>119</v>
      </c>
      <c r="U42" s="13" t="s">
        <v>119</v>
      </c>
      <c r="V42" s="3">
        <v>2</v>
      </c>
    </row>
    <row r="43" spans="1:22">
      <c r="A43" s="13">
        <v>2.5</v>
      </c>
      <c r="B43" s="14">
        <v>80</v>
      </c>
      <c r="C43" s="3">
        <v>190</v>
      </c>
      <c r="D43" s="3">
        <v>150</v>
      </c>
      <c r="E43" s="3">
        <v>18</v>
      </c>
      <c r="F43" s="3">
        <v>4</v>
      </c>
      <c r="G43" s="13" t="s">
        <v>46</v>
      </c>
      <c r="H43" s="3">
        <v>16</v>
      </c>
      <c r="I43" s="5">
        <v>128</v>
      </c>
      <c r="J43" s="5">
        <v>2</v>
      </c>
      <c r="K43" s="4">
        <v>4.5</v>
      </c>
      <c r="L43" s="4">
        <v>4</v>
      </c>
      <c r="M43" s="5">
        <v>106</v>
      </c>
      <c r="N43" s="5">
        <v>120</v>
      </c>
      <c r="O43" s="5">
        <v>121</v>
      </c>
      <c r="P43" s="5">
        <v>105</v>
      </c>
      <c r="Q43" s="13" t="s">
        <v>119</v>
      </c>
      <c r="R43" s="13" t="s">
        <v>119</v>
      </c>
      <c r="S43" s="13" t="s">
        <v>119</v>
      </c>
      <c r="T43" s="13" t="s">
        <v>119</v>
      </c>
      <c r="U43" s="13" t="s">
        <v>119</v>
      </c>
      <c r="V43" s="3">
        <v>3.5</v>
      </c>
    </row>
    <row r="44" spans="1:22">
      <c r="A44" s="13">
        <v>2.5</v>
      </c>
      <c r="B44" s="14">
        <v>100</v>
      </c>
      <c r="C44" s="3">
        <v>210</v>
      </c>
      <c r="D44" s="3">
        <v>170</v>
      </c>
      <c r="E44" s="3">
        <v>18</v>
      </c>
      <c r="F44" s="3">
        <v>4</v>
      </c>
      <c r="G44" s="13" t="s">
        <v>46</v>
      </c>
      <c r="H44" s="3">
        <v>16</v>
      </c>
      <c r="I44" s="5">
        <v>148</v>
      </c>
      <c r="J44" s="5">
        <v>2</v>
      </c>
      <c r="K44" s="4">
        <v>5</v>
      </c>
      <c r="L44" s="4">
        <v>4.5</v>
      </c>
      <c r="M44" s="5">
        <v>129</v>
      </c>
      <c r="N44" s="5">
        <v>149</v>
      </c>
      <c r="O44" s="5">
        <v>150</v>
      </c>
      <c r="P44" s="5">
        <v>128</v>
      </c>
      <c r="Q44" s="13" t="s">
        <v>119</v>
      </c>
      <c r="R44" s="13" t="s">
        <v>119</v>
      </c>
      <c r="S44" s="13" t="s">
        <v>119</v>
      </c>
      <c r="T44" s="13" t="s">
        <v>119</v>
      </c>
      <c r="U44" s="13" t="s">
        <v>119</v>
      </c>
      <c r="V44" s="3">
        <v>4</v>
      </c>
    </row>
    <row r="45" spans="1:22">
      <c r="A45" s="13">
        <v>2.5</v>
      </c>
      <c r="B45" s="14">
        <v>125</v>
      </c>
      <c r="C45" s="3">
        <v>240</v>
      </c>
      <c r="D45" s="3">
        <v>200</v>
      </c>
      <c r="E45" s="3">
        <v>18</v>
      </c>
      <c r="F45" s="3">
        <v>8</v>
      </c>
      <c r="G45" s="13" t="s">
        <v>46</v>
      </c>
      <c r="H45" s="3">
        <v>18</v>
      </c>
      <c r="I45" s="5">
        <v>178</v>
      </c>
      <c r="J45" s="5">
        <v>2</v>
      </c>
      <c r="K45" s="4">
        <v>5</v>
      </c>
      <c r="L45" s="4">
        <v>4.5</v>
      </c>
      <c r="M45" s="5">
        <v>155</v>
      </c>
      <c r="N45" s="5">
        <v>175</v>
      </c>
      <c r="O45" s="5">
        <v>176</v>
      </c>
      <c r="P45" s="5">
        <v>154</v>
      </c>
      <c r="Q45" s="13" t="s">
        <v>119</v>
      </c>
      <c r="R45" s="13" t="s">
        <v>119</v>
      </c>
      <c r="S45" s="13" t="s">
        <v>119</v>
      </c>
      <c r="T45" s="13" t="s">
        <v>119</v>
      </c>
      <c r="U45" s="13" t="s">
        <v>119</v>
      </c>
      <c r="V45" s="3">
        <v>6</v>
      </c>
    </row>
    <row r="46" spans="1:22">
      <c r="A46" s="13">
        <v>2.5</v>
      </c>
      <c r="B46" s="14">
        <v>150</v>
      </c>
      <c r="C46" s="3">
        <v>265</v>
      </c>
      <c r="D46" s="3">
        <v>225</v>
      </c>
      <c r="E46" s="3">
        <v>18</v>
      </c>
      <c r="F46" s="3">
        <v>8</v>
      </c>
      <c r="G46" s="13" t="s">
        <v>46</v>
      </c>
      <c r="H46" s="3">
        <v>18</v>
      </c>
      <c r="I46" s="5">
        <v>202</v>
      </c>
      <c r="J46" s="5">
        <v>2</v>
      </c>
      <c r="K46" s="4">
        <v>5</v>
      </c>
      <c r="L46" s="4">
        <v>4.5</v>
      </c>
      <c r="M46" s="5">
        <v>183</v>
      </c>
      <c r="N46" s="5">
        <v>203</v>
      </c>
      <c r="O46" s="5">
        <v>204</v>
      </c>
      <c r="P46" s="5">
        <v>182</v>
      </c>
      <c r="Q46" s="13" t="s">
        <v>119</v>
      </c>
      <c r="R46" s="13" t="s">
        <v>119</v>
      </c>
      <c r="S46" s="13" t="s">
        <v>119</v>
      </c>
      <c r="T46" s="13" t="s">
        <v>119</v>
      </c>
      <c r="U46" s="13" t="s">
        <v>119</v>
      </c>
      <c r="V46" s="3">
        <v>7.5</v>
      </c>
    </row>
    <row r="47" spans="1:22">
      <c r="A47" s="13">
        <v>2.5</v>
      </c>
      <c r="B47" s="14">
        <v>200</v>
      </c>
      <c r="C47" s="3">
        <v>320</v>
      </c>
      <c r="D47" s="3">
        <v>280</v>
      </c>
      <c r="E47" s="3">
        <v>18</v>
      </c>
      <c r="F47" s="3">
        <v>8</v>
      </c>
      <c r="G47" s="13" t="s">
        <v>46</v>
      </c>
      <c r="H47" s="3">
        <v>20</v>
      </c>
      <c r="I47" s="5">
        <v>258</v>
      </c>
      <c r="J47" s="5">
        <v>2</v>
      </c>
      <c r="K47" s="4">
        <v>5</v>
      </c>
      <c r="L47" s="4">
        <v>4.5</v>
      </c>
      <c r="M47" s="5">
        <v>239</v>
      </c>
      <c r="N47" s="5">
        <v>259</v>
      </c>
      <c r="O47" s="5">
        <v>260</v>
      </c>
      <c r="P47" s="5">
        <v>238</v>
      </c>
      <c r="Q47" s="13" t="s">
        <v>119</v>
      </c>
      <c r="R47" s="13" t="s">
        <v>119</v>
      </c>
      <c r="S47" s="13" t="s">
        <v>119</v>
      </c>
      <c r="T47" s="13" t="s">
        <v>119</v>
      </c>
      <c r="U47" s="13" t="s">
        <v>119</v>
      </c>
      <c r="V47" s="3">
        <v>12.5</v>
      </c>
    </row>
    <row r="48" spans="1:22">
      <c r="A48" s="13">
        <v>2.5</v>
      </c>
      <c r="B48" s="14">
        <v>250</v>
      </c>
      <c r="C48" s="5">
        <v>375</v>
      </c>
      <c r="D48" s="5">
        <v>335</v>
      </c>
      <c r="E48" s="5">
        <v>18</v>
      </c>
      <c r="F48" s="5">
        <v>12</v>
      </c>
      <c r="G48" s="13" t="s">
        <v>46</v>
      </c>
      <c r="H48" s="5">
        <v>22</v>
      </c>
      <c r="I48" s="5">
        <v>312</v>
      </c>
      <c r="J48" s="5">
        <v>2</v>
      </c>
      <c r="K48" s="4">
        <v>5</v>
      </c>
      <c r="L48" s="4">
        <v>4.5</v>
      </c>
      <c r="M48" s="5">
        <v>292</v>
      </c>
      <c r="N48" s="5">
        <v>312</v>
      </c>
      <c r="O48" s="5">
        <v>313</v>
      </c>
      <c r="P48" s="5">
        <v>291</v>
      </c>
      <c r="Q48" s="13" t="s">
        <v>119</v>
      </c>
      <c r="R48" s="13" t="s">
        <v>119</v>
      </c>
      <c r="S48" s="13" t="s">
        <v>119</v>
      </c>
      <c r="T48" s="13" t="s">
        <v>119</v>
      </c>
      <c r="U48" s="13" t="s">
        <v>119</v>
      </c>
      <c r="V48" s="3">
        <v>18.5</v>
      </c>
    </row>
    <row r="49" spans="1:22">
      <c r="A49" s="13">
        <v>2.5</v>
      </c>
      <c r="B49" s="14">
        <v>300</v>
      </c>
      <c r="C49" s="3">
        <v>440</v>
      </c>
      <c r="D49" s="3">
        <v>395</v>
      </c>
      <c r="E49" s="3">
        <v>22</v>
      </c>
      <c r="F49" s="3">
        <v>12</v>
      </c>
      <c r="G49" s="13" t="s">
        <v>47</v>
      </c>
      <c r="H49" s="3">
        <v>22</v>
      </c>
      <c r="I49" s="5">
        <v>365</v>
      </c>
      <c r="J49" s="5">
        <v>2</v>
      </c>
      <c r="K49" s="4">
        <v>5</v>
      </c>
      <c r="L49" s="4">
        <v>4.5</v>
      </c>
      <c r="M49" s="5">
        <v>343</v>
      </c>
      <c r="N49" s="5">
        <v>363</v>
      </c>
      <c r="O49" s="5">
        <v>364</v>
      </c>
      <c r="P49" s="5">
        <v>342</v>
      </c>
      <c r="Q49" s="13" t="s">
        <v>119</v>
      </c>
      <c r="R49" s="13" t="s">
        <v>119</v>
      </c>
      <c r="S49" s="13" t="s">
        <v>119</v>
      </c>
      <c r="T49" s="13" t="s">
        <v>119</v>
      </c>
      <c r="U49" s="13" t="s">
        <v>119</v>
      </c>
      <c r="V49" s="3">
        <v>25.5</v>
      </c>
    </row>
    <row r="50" spans="1:22">
      <c r="A50" s="13">
        <v>2.5</v>
      </c>
      <c r="B50" s="14">
        <v>350</v>
      </c>
      <c r="C50" s="3">
        <v>490</v>
      </c>
      <c r="D50" s="3">
        <v>445</v>
      </c>
      <c r="E50" s="3">
        <v>22</v>
      </c>
      <c r="F50" s="3">
        <v>12</v>
      </c>
      <c r="G50" s="13" t="s">
        <v>47</v>
      </c>
      <c r="H50" s="3">
        <v>22</v>
      </c>
      <c r="I50" s="5">
        <v>415</v>
      </c>
      <c r="J50" s="5">
        <v>2</v>
      </c>
      <c r="K50" s="4">
        <v>5.5</v>
      </c>
      <c r="L50" s="4">
        <v>5</v>
      </c>
      <c r="M50" s="5">
        <v>395</v>
      </c>
      <c r="N50" s="5">
        <v>421</v>
      </c>
      <c r="O50" s="5">
        <v>422</v>
      </c>
      <c r="P50" s="5">
        <v>394</v>
      </c>
      <c r="Q50" s="13" t="s">
        <v>119</v>
      </c>
      <c r="R50" s="13" t="s">
        <v>119</v>
      </c>
      <c r="S50" s="13" t="s">
        <v>119</v>
      </c>
      <c r="T50" s="13" t="s">
        <v>119</v>
      </c>
      <c r="U50" s="13" t="s">
        <v>119</v>
      </c>
      <c r="V50" s="3">
        <v>32</v>
      </c>
    </row>
    <row r="51" spans="1:22">
      <c r="A51" s="13">
        <v>2.5</v>
      </c>
      <c r="B51" s="14">
        <v>400</v>
      </c>
      <c r="C51" s="3">
        <v>540</v>
      </c>
      <c r="D51" s="3">
        <v>495</v>
      </c>
      <c r="E51" s="3">
        <v>22</v>
      </c>
      <c r="F51" s="3">
        <v>16</v>
      </c>
      <c r="G51" s="13" t="s">
        <v>47</v>
      </c>
      <c r="H51" s="3">
        <v>22</v>
      </c>
      <c r="I51" s="5">
        <v>465</v>
      </c>
      <c r="J51" s="5">
        <v>2</v>
      </c>
      <c r="K51" s="4">
        <v>5.5</v>
      </c>
      <c r="L51" s="4">
        <v>5</v>
      </c>
      <c r="M51" s="5">
        <v>447</v>
      </c>
      <c r="N51" s="5">
        <v>473</v>
      </c>
      <c r="O51" s="5">
        <v>478</v>
      </c>
      <c r="P51" s="5">
        <v>446</v>
      </c>
      <c r="Q51" s="13" t="s">
        <v>119</v>
      </c>
      <c r="R51" s="13" t="s">
        <v>119</v>
      </c>
      <c r="S51" s="13" t="s">
        <v>119</v>
      </c>
      <c r="T51" s="13" t="s">
        <v>119</v>
      </c>
      <c r="U51" s="13" t="s">
        <v>119</v>
      </c>
      <c r="V51" s="3">
        <v>38.5</v>
      </c>
    </row>
    <row r="52" spans="1:22">
      <c r="A52" s="13">
        <v>2.5</v>
      </c>
      <c r="B52" s="14">
        <v>450</v>
      </c>
      <c r="C52" s="3">
        <v>595</v>
      </c>
      <c r="D52" s="3">
        <v>550</v>
      </c>
      <c r="E52" s="3">
        <v>22</v>
      </c>
      <c r="F52" s="3">
        <v>16</v>
      </c>
      <c r="G52" s="13" t="s">
        <v>47</v>
      </c>
      <c r="H52" s="3">
        <v>24</v>
      </c>
      <c r="I52" s="5">
        <v>520</v>
      </c>
      <c r="J52" s="5">
        <v>2</v>
      </c>
      <c r="K52" s="4">
        <v>5.5</v>
      </c>
      <c r="L52" s="4">
        <v>5</v>
      </c>
      <c r="M52" s="5">
        <v>497</v>
      </c>
      <c r="N52" s="5">
        <v>523</v>
      </c>
      <c r="O52" s="5">
        <v>524</v>
      </c>
      <c r="P52" s="5">
        <v>496</v>
      </c>
      <c r="Q52" s="13" t="s">
        <v>119</v>
      </c>
      <c r="R52" s="13" t="s">
        <v>119</v>
      </c>
      <c r="S52" s="13" t="s">
        <v>119</v>
      </c>
      <c r="T52" s="13" t="s">
        <v>119</v>
      </c>
      <c r="U52" s="13" t="s">
        <v>119</v>
      </c>
      <c r="V52" s="3">
        <v>51</v>
      </c>
    </row>
    <row r="53" spans="1:22">
      <c r="A53" s="13">
        <v>2.5</v>
      </c>
      <c r="B53" s="14">
        <v>500</v>
      </c>
      <c r="C53" s="3">
        <v>645</v>
      </c>
      <c r="D53" s="3">
        <v>600</v>
      </c>
      <c r="E53" s="3">
        <v>22</v>
      </c>
      <c r="F53" s="3">
        <v>20</v>
      </c>
      <c r="G53" s="13" t="s">
        <v>47</v>
      </c>
      <c r="H53" s="3">
        <v>24</v>
      </c>
      <c r="I53" s="5">
        <v>570</v>
      </c>
      <c r="J53" s="5">
        <v>2</v>
      </c>
      <c r="K53" s="4">
        <v>5.5</v>
      </c>
      <c r="L53" s="4">
        <v>5</v>
      </c>
      <c r="M53" s="5">
        <v>549</v>
      </c>
      <c r="N53" s="5">
        <v>575</v>
      </c>
      <c r="O53" s="5">
        <v>576</v>
      </c>
      <c r="P53" s="5">
        <v>548</v>
      </c>
      <c r="Q53" s="13" t="s">
        <v>119</v>
      </c>
      <c r="R53" s="13" t="s">
        <v>119</v>
      </c>
      <c r="S53" s="13" t="s">
        <v>119</v>
      </c>
      <c r="T53" s="13" t="s">
        <v>119</v>
      </c>
      <c r="U53" s="13" t="s">
        <v>119</v>
      </c>
      <c r="V53" s="3">
        <v>60.1</v>
      </c>
    </row>
    <row r="54" spans="1:22">
      <c r="A54" s="13">
        <v>2.5</v>
      </c>
      <c r="B54" s="14">
        <v>600</v>
      </c>
      <c r="C54" s="3">
        <v>755</v>
      </c>
      <c r="D54" s="3">
        <v>705</v>
      </c>
      <c r="E54" s="3">
        <v>26</v>
      </c>
      <c r="F54" s="3">
        <v>20</v>
      </c>
      <c r="G54" s="13" t="s">
        <v>48</v>
      </c>
      <c r="H54" s="3">
        <v>30</v>
      </c>
      <c r="I54" s="5">
        <v>670</v>
      </c>
      <c r="J54" s="5">
        <v>2</v>
      </c>
      <c r="K54" s="4">
        <v>5.5</v>
      </c>
      <c r="L54" s="4">
        <v>5</v>
      </c>
      <c r="M54" s="5">
        <v>649</v>
      </c>
      <c r="N54" s="5">
        <v>675</v>
      </c>
      <c r="O54" s="5">
        <v>676</v>
      </c>
      <c r="P54" s="5">
        <v>648</v>
      </c>
      <c r="Q54" s="13" t="s">
        <v>119</v>
      </c>
      <c r="R54" s="13" t="s">
        <v>119</v>
      </c>
      <c r="S54" s="13" t="s">
        <v>119</v>
      </c>
      <c r="T54" s="13" t="s">
        <v>119</v>
      </c>
      <c r="U54" s="13" t="s">
        <v>119</v>
      </c>
      <c r="V54" s="3">
        <v>103</v>
      </c>
    </row>
    <row r="55" spans="1:22">
      <c r="A55" s="13">
        <v>2.5</v>
      </c>
      <c r="B55" s="14">
        <v>700</v>
      </c>
      <c r="C55" s="3">
        <v>860</v>
      </c>
      <c r="D55" s="3">
        <v>810</v>
      </c>
      <c r="E55" s="3">
        <v>26</v>
      </c>
      <c r="F55" s="3">
        <v>24</v>
      </c>
      <c r="G55" s="13" t="s">
        <v>48</v>
      </c>
      <c r="H55" s="3">
        <v>40</v>
      </c>
      <c r="I55" s="5">
        <v>775</v>
      </c>
      <c r="J55" s="5">
        <v>2</v>
      </c>
      <c r="K55" s="23" t="s">
        <v>50</v>
      </c>
      <c r="L55" s="23" t="s">
        <v>50</v>
      </c>
      <c r="M55" s="23" t="s">
        <v>50</v>
      </c>
      <c r="N55" s="23" t="s">
        <v>50</v>
      </c>
      <c r="O55" s="23" t="s">
        <v>50</v>
      </c>
      <c r="P55" s="23" t="s">
        <v>50</v>
      </c>
      <c r="Q55" s="13" t="s">
        <v>119</v>
      </c>
      <c r="R55" s="13" t="s">
        <v>119</v>
      </c>
      <c r="S55" s="13" t="s">
        <v>119</v>
      </c>
      <c r="T55" s="13" t="s">
        <v>119</v>
      </c>
      <c r="U55" s="13" t="s">
        <v>119</v>
      </c>
      <c r="V55" s="3">
        <v>178.5</v>
      </c>
    </row>
    <row r="56" spans="1:22">
      <c r="A56" s="13">
        <v>2.5</v>
      </c>
      <c r="B56" s="14">
        <v>800</v>
      </c>
      <c r="C56" s="3">
        <v>975</v>
      </c>
      <c r="D56" s="3">
        <v>920</v>
      </c>
      <c r="E56" s="3">
        <v>30</v>
      </c>
      <c r="F56" s="3">
        <v>24</v>
      </c>
      <c r="G56" s="13" t="s">
        <v>49</v>
      </c>
      <c r="H56" s="3">
        <v>44</v>
      </c>
      <c r="I56" s="5">
        <v>880</v>
      </c>
      <c r="J56" s="5">
        <v>2</v>
      </c>
      <c r="K56" s="23" t="s">
        <v>50</v>
      </c>
      <c r="L56" s="23" t="s">
        <v>50</v>
      </c>
      <c r="M56" s="23" t="s">
        <v>50</v>
      </c>
      <c r="N56" s="23" t="s">
        <v>50</v>
      </c>
      <c r="O56" s="23" t="s">
        <v>50</v>
      </c>
      <c r="P56" s="23" t="s">
        <v>50</v>
      </c>
      <c r="Q56" s="13" t="s">
        <v>119</v>
      </c>
      <c r="R56" s="13" t="s">
        <v>119</v>
      </c>
      <c r="S56" s="13" t="s">
        <v>119</v>
      </c>
      <c r="T56" s="13" t="s">
        <v>119</v>
      </c>
      <c r="U56" s="13" t="s">
        <v>119</v>
      </c>
      <c r="V56" s="3">
        <v>252</v>
      </c>
    </row>
    <row r="57" spans="1:22">
      <c r="A57" s="13">
        <v>2.5</v>
      </c>
      <c r="B57" s="14">
        <v>900</v>
      </c>
      <c r="C57" s="3">
        <v>1075</v>
      </c>
      <c r="D57" s="3">
        <v>1020</v>
      </c>
      <c r="E57" s="3">
        <v>30</v>
      </c>
      <c r="F57" s="3">
        <v>24</v>
      </c>
      <c r="G57" s="13" t="s">
        <v>49</v>
      </c>
      <c r="H57" s="3">
        <v>48</v>
      </c>
      <c r="I57" s="5">
        <v>980</v>
      </c>
      <c r="J57" s="5">
        <v>2</v>
      </c>
      <c r="K57" s="23" t="s">
        <v>50</v>
      </c>
      <c r="L57" s="23" t="s">
        <v>50</v>
      </c>
      <c r="M57" s="23" t="s">
        <v>50</v>
      </c>
      <c r="N57" s="23" t="s">
        <v>50</v>
      </c>
      <c r="O57" s="23" t="s">
        <v>50</v>
      </c>
      <c r="P57" s="23" t="s">
        <v>50</v>
      </c>
      <c r="Q57" s="13" t="s">
        <v>119</v>
      </c>
      <c r="R57" s="13" t="s">
        <v>119</v>
      </c>
      <c r="S57" s="13" t="s">
        <v>119</v>
      </c>
      <c r="T57" s="13" t="s">
        <v>119</v>
      </c>
      <c r="U57" s="13" t="s">
        <v>119</v>
      </c>
      <c r="V57" s="3">
        <v>335.5</v>
      </c>
    </row>
    <row r="58" spans="1:22">
      <c r="A58" s="13">
        <v>2.5</v>
      </c>
      <c r="B58" s="14">
        <v>1000</v>
      </c>
      <c r="C58" s="3">
        <v>1175</v>
      </c>
      <c r="D58" s="3">
        <v>1120</v>
      </c>
      <c r="E58" s="3">
        <v>30</v>
      </c>
      <c r="F58" s="3">
        <v>28</v>
      </c>
      <c r="G58" s="13" t="s">
        <v>49</v>
      </c>
      <c r="H58" s="3">
        <v>52</v>
      </c>
      <c r="I58" s="5">
        <v>1080</v>
      </c>
      <c r="J58" s="5">
        <v>2</v>
      </c>
      <c r="K58" s="23" t="s">
        <v>50</v>
      </c>
      <c r="L58" s="23" t="s">
        <v>50</v>
      </c>
      <c r="M58" s="23" t="s">
        <v>50</v>
      </c>
      <c r="N58" s="23" t="s">
        <v>50</v>
      </c>
      <c r="O58" s="23" t="s">
        <v>50</v>
      </c>
      <c r="P58" s="23" t="s">
        <v>50</v>
      </c>
      <c r="Q58" s="13" t="s">
        <v>119</v>
      </c>
      <c r="R58" s="13" t="s">
        <v>119</v>
      </c>
      <c r="S58" s="13" t="s">
        <v>119</v>
      </c>
      <c r="T58" s="13" t="s">
        <v>119</v>
      </c>
      <c r="U58" s="13" t="s">
        <v>119</v>
      </c>
      <c r="V58" s="3">
        <v>434.5</v>
      </c>
    </row>
    <row r="59" spans="1:22">
      <c r="A59" s="13">
        <v>2.5</v>
      </c>
      <c r="B59" s="14">
        <v>1200</v>
      </c>
      <c r="C59" s="3">
        <v>1375</v>
      </c>
      <c r="D59" s="3">
        <v>1320</v>
      </c>
      <c r="E59" s="3">
        <v>30</v>
      </c>
      <c r="F59" s="3">
        <v>32</v>
      </c>
      <c r="G59" s="13" t="s">
        <v>49</v>
      </c>
      <c r="H59" s="3">
        <v>44</v>
      </c>
      <c r="I59" s="5">
        <v>1280</v>
      </c>
      <c r="J59" s="5">
        <v>2</v>
      </c>
      <c r="K59" s="23" t="s">
        <v>50</v>
      </c>
      <c r="L59" s="23" t="s">
        <v>50</v>
      </c>
      <c r="M59" s="23" t="s">
        <v>50</v>
      </c>
      <c r="N59" s="23" t="s">
        <v>50</v>
      </c>
      <c r="O59" s="23" t="s">
        <v>50</v>
      </c>
      <c r="P59" s="23" t="s">
        <v>50</v>
      </c>
      <c r="Q59" s="13" t="s">
        <v>119</v>
      </c>
      <c r="R59" s="13" t="s">
        <v>119</v>
      </c>
      <c r="S59" s="13" t="s">
        <v>119</v>
      </c>
      <c r="T59" s="13" t="s">
        <v>119</v>
      </c>
      <c r="U59" s="13" t="s">
        <v>119</v>
      </c>
      <c r="V59" s="3">
        <v>505</v>
      </c>
    </row>
    <row r="60" spans="1:22">
      <c r="A60" s="13">
        <v>2.5</v>
      </c>
      <c r="B60" s="14">
        <v>1400</v>
      </c>
      <c r="C60" s="3">
        <v>1575</v>
      </c>
      <c r="D60" s="3">
        <v>1520</v>
      </c>
      <c r="E60" s="3">
        <v>30</v>
      </c>
      <c r="F60" s="3">
        <v>36</v>
      </c>
      <c r="G60" s="13" t="s">
        <v>49</v>
      </c>
      <c r="H60" s="3">
        <v>48</v>
      </c>
      <c r="I60" s="5">
        <v>1480</v>
      </c>
      <c r="J60" s="5">
        <v>2</v>
      </c>
      <c r="K60" s="23" t="s">
        <v>50</v>
      </c>
      <c r="L60" s="23" t="s">
        <v>50</v>
      </c>
      <c r="M60" s="23" t="s">
        <v>50</v>
      </c>
      <c r="N60" s="23" t="s">
        <v>50</v>
      </c>
      <c r="O60" s="23" t="s">
        <v>50</v>
      </c>
      <c r="P60" s="23" t="s">
        <v>50</v>
      </c>
      <c r="Q60" s="13" t="s">
        <v>119</v>
      </c>
      <c r="R60" s="13" t="s">
        <v>119</v>
      </c>
      <c r="S60" s="13" t="s">
        <v>119</v>
      </c>
      <c r="T60" s="13" t="s">
        <v>119</v>
      </c>
      <c r="U60" s="13" t="s">
        <v>119</v>
      </c>
      <c r="V60" s="3">
        <v>724.5</v>
      </c>
    </row>
    <row r="61" spans="1:22">
      <c r="A61" s="13">
        <v>2.5</v>
      </c>
      <c r="B61" s="14">
        <v>1600</v>
      </c>
      <c r="C61" s="3">
        <v>1790</v>
      </c>
      <c r="D61" s="3">
        <v>1730</v>
      </c>
      <c r="E61" s="3">
        <v>30</v>
      </c>
      <c r="F61" s="3">
        <v>40</v>
      </c>
      <c r="G61" s="13" t="s">
        <v>49</v>
      </c>
      <c r="H61" s="3">
        <v>51</v>
      </c>
      <c r="I61" s="5">
        <v>1690</v>
      </c>
      <c r="J61" s="5">
        <v>2</v>
      </c>
      <c r="K61" s="23" t="s">
        <v>50</v>
      </c>
      <c r="L61" s="23" t="s">
        <v>50</v>
      </c>
      <c r="M61" s="23" t="s">
        <v>50</v>
      </c>
      <c r="N61" s="23" t="s">
        <v>50</v>
      </c>
      <c r="O61" s="23" t="s">
        <v>50</v>
      </c>
      <c r="P61" s="23" t="s">
        <v>50</v>
      </c>
      <c r="Q61" s="13" t="s">
        <v>119</v>
      </c>
      <c r="R61" s="13" t="s">
        <v>119</v>
      </c>
      <c r="S61" s="13" t="s">
        <v>119</v>
      </c>
      <c r="T61" s="13" t="s">
        <v>119</v>
      </c>
      <c r="U61" s="13" t="s">
        <v>119</v>
      </c>
      <c r="V61" s="3">
        <v>996</v>
      </c>
    </row>
    <row r="62" spans="1:22">
      <c r="A62" s="13">
        <v>2.5</v>
      </c>
      <c r="B62" s="14">
        <v>1800</v>
      </c>
      <c r="C62" s="3">
        <v>1990</v>
      </c>
      <c r="D62" s="3">
        <v>1930</v>
      </c>
      <c r="E62" s="3">
        <v>30</v>
      </c>
      <c r="F62" s="3">
        <v>44</v>
      </c>
      <c r="G62" s="13" t="s">
        <v>49</v>
      </c>
      <c r="H62" s="3">
        <v>54</v>
      </c>
      <c r="I62" s="5">
        <v>1890</v>
      </c>
      <c r="J62" s="5">
        <v>2</v>
      </c>
      <c r="K62" s="23" t="s">
        <v>50</v>
      </c>
      <c r="L62" s="23" t="s">
        <v>50</v>
      </c>
      <c r="M62" s="23" t="s">
        <v>50</v>
      </c>
      <c r="N62" s="23" t="s">
        <v>50</v>
      </c>
      <c r="O62" s="23" t="s">
        <v>50</v>
      </c>
      <c r="P62" s="23" t="s">
        <v>50</v>
      </c>
      <c r="Q62" s="13" t="s">
        <v>119</v>
      </c>
      <c r="R62" s="13" t="s">
        <v>119</v>
      </c>
      <c r="S62" s="13" t="s">
        <v>119</v>
      </c>
      <c r="T62" s="13" t="s">
        <v>119</v>
      </c>
      <c r="U62" s="13" t="s">
        <v>119</v>
      </c>
      <c r="V62" s="3">
        <v>1305.5</v>
      </c>
    </row>
    <row r="63" spans="1:22">
      <c r="A63" s="21">
        <v>2.5</v>
      </c>
      <c r="B63" s="20">
        <v>2000</v>
      </c>
      <c r="C63" s="21">
        <v>2190</v>
      </c>
      <c r="D63" s="21">
        <v>2130</v>
      </c>
      <c r="E63" s="21">
        <v>30</v>
      </c>
      <c r="F63" s="21">
        <v>48</v>
      </c>
      <c r="G63" s="21" t="s">
        <v>49</v>
      </c>
      <c r="H63" s="21">
        <v>58</v>
      </c>
      <c r="I63" s="21">
        <v>2090</v>
      </c>
      <c r="J63" s="21">
        <v>2</v>
      </c>
      <c r="K63" s="21" t="s">
        <v>50</v>
      </c>
      <c r="L63" s="21" t="s">
        <v>50</v>
      </c>
      <c r="M63" s="21" t="s">
        <v>50</v>
      </c>
      <c r="N63" s="21" t="s">
        <v>50</v>
      </c>
      <c r="O63" s="21" t="s">
        <v>50</v>
      </c>
      <c r="P63" s="21" t="s">
        <v>50</v>
      </c>
      <c r="Q63" s="13" t="s">
        <v>119</v>
      </c>
      <c r="R63" s="13" t="s">
        <v>119</v>
      </c>
      <c r="S63" s="13" t="s">
        <v>119</v>
      </c>
      <c r="T63" s="13" t="s">
        <v>119</v>
      </c>
      <c r="U63" s="13" t="s">
        <v>119</v>
      </c>
      <c r="V63" s="3">
        <v>1699.5</v>
      </c>
    </row>
    <row r="64" spans="1:22">
      <c r="A64" s="70">
        <v>6</v>
      </c>
      <c r="B64" s="17">
        <v>10</v>
      </c>
      <c r="C64" s="70">
        <v>75</v>
      </c>
      <c r="D64" s="70">
        <v>50</v>
      </c>
      <c r="E64" s="70">
        <v>11</v>
      </c>
      <c r="F64" s="70">
        <v>4</v>
      </c>
      <c r="G64" s="72" t="s">
        <v>51</v>
      </c>
      <c r="H64" s="70">
        <v>12</v>
      </c>
      <c r="I64" s="25">
        <v>35</v>
      </c>
      <c r="J64" s="25">
        <v>2</v>
      </c>
      <c r="K64" s="7">
        <v>4.5</v>
      </c>
      <c r="L64" s="7">
        <v>4</v>
      </c>
      <c r="M64" s="25">
        <v>24</v>
      </c>
      <c r="N64" s="25">
        <v>34</v>
      </c>
      <c r="O64" s="25">
        <v>35</v>
      </c>
      <c r="P64" s="25">
        <v>23</v>
      </c>
      <c r="Q64" s="13" t="s">
        <v>119</v>
      </c>
      <c r="R64" s="13" t="s">
        <v>119</v>
      </c>
      <c r="S64" s="13" t="s">
        <v>119</v>
      </c>
      <c r="T64" s="13" t="s">
        <v>119</v>
      </c>
      <c r="U64" s="13" t="s">
        <v>119</v>
      </c>
      <c r="V64" s="3">
        <v>0.5</v>
      </c>
    </row>
    <row r="65" spans="1:22">
      <c r="A65" s="3">
        <v>6</v>
      </c>
      <c r="B65" s="14">
        <v>15</v>
      </c>
      <c r="C65" s="3">
        <v>80</v>
      </c>
      <c r="D65" s="3">
        <v>55</v>
      </c>
      <c r="E65" s="3">
        <v>11</v>
      </c>
      <c r="F65" s="3">
        <v>4</v>
      </c>
      <c r="G65" s="13" t="s">
        <v>51</v>
      </c>
      <c r="H65" s="3">
        <v>12</v>
      </c>
      <c r="I65" s="5">
        <v>40</v>
      </c>
      <c r="J65" s="5">
        <v>2</v>
      </c>
      <c r="K65" s="4">
        <v>4.5</v>
      </c>
      <c r="L65" s="4">
        <v>4</v>
      </c>
      <c r="M65" s="5">
        <v>29</v>
      </c>
      <c r="N65" s="5">
        <v>39</v>
      </c>
      <c r="O65" s="5">
        <v>40</v>
      </c>
      <c r="P65" s="5">
        <v>28</v>
      </c>
      <c r="Q65" s="13" t="s">
        <v>119</v>
      </c>
      <c r="R65" s="13" t="s">
        <v>119</v>
      </c>
      <c r="S65" s="13" t="s">
        <v>119</v>
      </c>
      <c r="T65" s="13" t="s">
        <v>119</v>
      </c>
      <c r="U65" s="13" t="s">
        <v>119</v>
      </c>
      <c r="V65" s="3">
        <v>0.5</v>
      </c>
    </row>
    <row r="66" spans="1:22">
      <c r="A66" s="3">
        <v>6</v>
      </c>
      <c r="B66" s="14">
        <v>20</v>
      </c>
      <c r="C66" s="3">
        <v>90</v>
      </c>
      <c r="D66" s="3">
        <v>65</v>
      </c>
      <c r="E66" s="3">
        <v>11</v>
      </c>
      <c r="F66" s="3">
        <v>4</v>
      </c>
      <c r="G66" s="13" t="s">
        <v>51</v>
      </c>
      <c r="H66" s="3">
        <v>14</v>
      </c>
      <c r="I66" s="5">
        <v>50</v>
      </c>
      <c r="J66" s="5">
        <v>2</v>
      </c>
      <c r="K66" s="4">
        <v>4.5</v>
      </c>
      <c r="L66" s="4">
        <v>4</v>
      </c>
      <c r="M66" s="5">
        <v>36</v>
      </c>
      <c r="N66" s="5">
        <v>50</v>
      </c>
      <c r="O66" s="5">
        <v>51</v>
      </c>
      <c r="P66" s="5">
        <v>35</v>
      </c>
      <c r="Q66" s="13" t="s">
        <v>119</v>
      </c>
      <c r="R66" s="13" t="s">
        <v>119</v>
      </c>
      <c r="S66" s="13" t="s">
        <v>119</v>
      </c>
      <c r="T66" s="13" t="s">
        <v>119</v>
      </c>
      <c r="U66" s="13" t="s">
        <v>119</v>
      </c>
      <c r="V66" s="3">
        <v>0.5</v>
      </c>
    </row>
    <row r="67" spans="1:22">
      <c r="A67" s="3">
        <v>6</v>
      </c>
      <c r="B67" s="14">
        <v>25</v>
      </c>
      <c r="C67" s="3">
        <v>100</v>
      </c>
      <c r="D67" s="3">
        <v>75</v>
      </c>
      <c r="E67" s="3">
        <v>11</v>
      </c>
      <c r="F67" s="3">
        <v>4</v>
      </c>
      <c r="G67" s="23" t="s">
        <v>51</v>
      </c>
      <c r="H67" s="3">
        <v>14</v>
      </c>
      <c r="I67" s="5">
        <v>60</v>
      </c>
      <c r="J67" s="5">
        <v>2</v>
      </c>
      <c r="K67" s="4">
        <v>4.5</v>
      </c>
      <c r="L67" s="4">
        <v>4</v>
      </c>
      <c r="M67" s="5">
        <v>43</v>
      </c>
      <c r="N67" s="5">
        <v>57</v>
      </c>
      <c r="O67" s="5">
        <v>58</v>
      </c>
      <c r="P67" s="5">
        <v>42</v>
      </c>
      <c r="Q67" s="13" t="s">
        <v>119</v>
      </c>
      <c r="R67" s="13" t="s">
        <v>119</v>
      </c>
      <c r="S67" s="13" t="s">
        <v>119</v>
      </c>
      <c r="T67" s="13" t="s">
        <v>119</v>
      </c>
      <c r="U67" s="13" t="s">
        <v>119</v>
      </c>
      <c r="V67" s="3">
        <v>1</v>
      </c>
    </row>
    <row r="68" spans="1:22">
      <c r="A68" s="3">
        <v>6</v>
      </c>
      <c r="B68" s="14">
        <v>32</v>
      </c>
      <c r="C68" s="3">
        <v>120</v>
      </c>
      <c r="D68" s="3">
        <v>90</v>
      </c>
      <c r="E68" s="3">
        <v>14</v>
      </c>
      <c r="F68" s="3">
        <v>4</v>
      </c>
      <c r="G68" s="23" t="s">
        <v>45</v>
      </c>
      <c r="H68" s="3">
        <v>14</v>
      </c>
      <c r="I68" s="5">
        <v>70</v>
      </c>
      <c r="J68" s="5">
        <v>2</v>
      </c>
      <c r="K68" s="4">
        <v>4.5</v>
      </c>
      <c r="L68" s="4">
        <v>4</v>
      </c>
      <c r="M68" s="5">
        <v>51</v>
      </c>
      <c r="N68" s="5">
        <v>65</v>
      </c>
      <c r="O68" s="5">
        <v>66</v>
      </c>
      <c r="P68" s="5">
        <v>50</v>
      </c>
      <c r="Q68" s="13" t="s">
        <v>119</v>
      </c>
      <c r="R68" s="13" t="s">
        <v>119</v>
      </c>
      <c r="S68" s="13" t="s">
        <v>119</v>
      </c>
      <c r="T68" s="13" t="s">
        <v>119</v>
      </c>
      <c r="U68" s="13" t="s">
        <v>119</v>
      </c>
      <c r="V68" s="3">
        <v>1</v>
      </c>
    </row>
    <row r="69" spans="1:22">
      <c r="A69" s="3">
        <v>6</v>
      </c>
      <c r="B69" s="14">
        <v>40</v>
      </c>
      <c r="C69" s="3">
        <v>130</v>
      </c>
      <c r="D69" s="3">
        <v>100</v>
      </c>
      <c r="E69" s="3">
        <v>14</v>
      </c>
      <c r="F69" s="3">
        <v>4</v>
      </c>
      <c r="G69" s="23" t="s">
        <v>45</v>
      </c>
      <c r="H69" s="3">
        <v>14</v>
      </c>
      <c r="I69" s="5">
        <v>80</v>
      </c>
      <c r="J69" s="5">
        <v>2</v>
      </c>
      <c r="K69" s="4">
        <v>4.5</v>
      </c>
      <c r="L69" s="4">
        <v>4</v>
      </c>
      <c r="M69" s="5">
        <v>61</v>
      </c>
      <c r="N69" s="5">
        <v>75</v>
      </c>
      <c r="O69" s="5">
        <v>76</v>
      </c>
      <c r="P69" s="5">
        <v>60</v>
      </c>
      <c r="Q69" s="13" t="s">
        <v>119</v>
      </c>
      <c r="R69" s="13" t="s">
        <v>119</v>
      </c>
      <c r="S69" s="13" t="s">
        <v>119</v>
      </c>
      <c r="T69" s="13" t="s">
        <v>119</v>
      </c>
      <c r="U69" s="13" t="s">
        <v>119</v>
      </c>
      <c r="V69" s="3">
        <v>1.5</v>
      </c>
    </row>
    <row r="70" spans="1:22">
      <c r="A70" s="3">
        <v>6</v>
      </c>
      <c r="B70" s="14">
        <v>50</v>
      </c>
      <c r="C70" s="3">
        <v>140</v>
      </c>
      <c r="D70" s="3">
        <v>110</v>
      </c>
      <c r="E70" s="3">
        <v>14</v>
      </c>
      <c r="F70" s="3">
        <v>4</v>
      </c>
      <c r="G70" s="23" t="s">
        <v>45</v>
      </c>
      <c r="H70" s="3">
        <v>14</v>
      </c>
      <c r="I70" s="5">
        <v>90</v>
      </c>
      <c r="J70" s="5">
        <v>2</v>
      </c>
      <c r="K70" s="4">
        <v>4.5</v>
      </c>
      <c r="L70" s="4">
        <v>4</v>
      </c>
      <c r="M70" s="5">
        <v>73</v>
      </c>
      <c r="N70" s="5">
        <v>87</v>
      </c>
      <c r="O70" s="5">
        <v>88</v>
      </c>
      <c r="P70" s="5">
        <v>72</v>
      </c>
      <c r="Q70" s="13" t="s">
        <v>119</v>
      </c>
      <c r="R70" s="13" t="s">
        <v>119</v>
      </c>
      <c r="S70" s="13" t="s">
        <v>119</v>
      </c>
      <c r="T70" s="13" t="s">
        <v>119</v>
      </c>
      <c r="U70" s="13" t="s">
        <v>119</v>
      </c>
      <c r="V70" s="3">
        <v>1.5</v>
      </c>
    </row>
    <row r="71" spans="1:22">
      <c r="A71" s="3">
        <v>6</v>
      </c>
      <c r="B71" s="14">
        <v>65</v>
      </c>
      <c r="C71" s="3">
        <v>160</v>
      </c>
      <c r="D71" s="3">
        <v>130</v>
      </c>
      <c r="E71" s="3">
        <v>14</v>
      </c>
      <c r="F71" s="3">
        <v>4</v>
      </c>
      <c r="G71" s="23" t="s">
        <v>45</v>
      </c>
      <c r="H71" s="3">
        <v>14</v>
      </c>
      <c r="I71" s="5">
        <v>110</v>
      </c>
      <c r="J71" s="5">
        <v>2</v>
      </c>
      <c r="K71" s="4">
        <v>4.5</v>
      </c>
      <c r="L71" s="4">
        <v>4</v>
      </c>
      <c r="M71" s="5">
        <v>95</v>
      </c>
      <c r="N71" s="5">
        <v>109</v>
      </c>
      <c r="O71" s="5">
        <v>110</v>
      </c>
      <c r="P71" s="5">
        <v>94</v>
      </c>
      <c r="Q71" s="13" t="s">
        <v>119</v>
      </c>
      <c r="R71" s="13" t="s">
        <v>119</v>
      </c>
      <c r="S71" s="13" t="s">
        <v>119</v>
      </c>
      <c r="T71" s="13" t="s">
        <v>119</v>
      </c>
      <c r="U71" s="13" t="s">
        <v>119</v>
      </c>
      <c r="V71" s="3">
        <v>2</v>
      </c>
    </row>
    <row r="72" spans="1:22">
      <c r="A72" s="3">
        <v>6</v>
      </c>
      <c r="B72" s="14">
        <v>80</v>
      </c>
      <c r="C72" s="3">
        <v>190</v>
      </c>
      <c r="D72" s="3">
        <v>150</v>
      </c>
      <c r="E72" s="3">
        <v>18</v>
      </c>
      <c r="F72" s="3">
        <v>4</v>
      </c>
      <c r="G72" s="23" t="s">
        <v>46</v>
      </c>
      <c r="H72" s="3">
        <v>16</v>
      </c>
      <c r="I72" s="5">
        <v>128</v>
      </c>
      <c r="J72" s="5">
        <v>2</v>
      </c>
      <c r="K72" s="4">
        <v>4.5</v>
      </c>
      <c r="L72" s="4">
        <v>4</v>
      </c>
      <c r="M72" s="5">
        <v>106</v>
      </c>
      <c r="N72" s="5">
        <v>120</v>
      </c>
      <c r="O72" s="5">
        <v>121</v>
      </c>
      <c r="P72" s="5">
        <v>105</v>
      </c>
      <c r="Q72" s="13" t="s">
        <v>119</v>
      </c>
      <c r="R72" s="13" t="s">
        <v>119</v>
      </c>
      <c r="S72" s="13" t="s">
        <v>119</v>
      </c>
      <c r="T72" s="13" t="s">
        <v>119</v>
      </c>
      <c r="U72" s="13" t="s">
        <v>119</v>
      </c>
      <c r="V72" s="3">
        <v>3.5</v>
      </c>
    </row>
    <row r="73" spans="1:22">
      <c r="A73" s="3">
        <v>6</v>
      </c>
      <c r="B73" s="14">
        <v>100</v>
      </c>
      <c r="C73" s="3">
        <v>210</v>
      </c>
      <c r="D73" s="3">
        <v>170</v>
      </c>
      <c r="E73" s="3">
        <v>18</v>
      </c>
      <c r="F73" s="3">
        <v>4</v>
      </c>
      <c r="G73" s="23" t="s">
        <v>46</v>
      </c>
      <c r="H73" s="3">
        <v>16</v>
      </c>
      <c r="I73" s="5">
        <v>148</v>
      </c>
      <c r="J73" s="5">
        <v>2</v>
      </c>
      <c r="K73" s="4">
        <v>5</v>
      </c>
      <c r="L73" s="4">
        <v>4.5</v>
      </c>
      <c r="M73" s="5">
        <v>129</v>
      </c>
      <c r="N73" s="5">
        <v>149</v>
      </c>
      <c r="O73" s="5">
        <v>150</v>
      </c>
      <c r="P73" s="5">
        <v>128</v>
      </c>
      <c r="Q73" s="13" t="s">
        <v>119</v>
      </c>
      <c r="R73" s="13" t="s">
        <v>119</v>
      </c>
      <c r="S73" s="13" t="s">
        <v>119</v>
      </c>
      <c r="T73" s="13" t="s">
        <v>119</v>
      </c>
      <c r="U73" s="13" t="s">
        <v>119</v>
      </c>
      <c r="V73" s="3">
        <v>4</v>
      </c>
    </row>
    <row r="74" spans="1:22">
      <c r="A74" s="3">
        <v>6</v>
      </c>
      <c r="B74" s="14">
        <v>125</v>
      </c>
      <c r="C74" s="3">
        <v>240</v>
      </c>
      <c r="D74" s="3">
        <v>200</v>
      </c>
      <c r="E74" s="3">
        <v>18</v>
      </c>
      <c r="F74" s="3">
        <v>8</v>
      </c>
      <c r="G74" s="13" t="s">
        <v>46</v>
      </c>
      <c r="H74" s="3">
        <v>18</v>
      </c>
      <c r="I74" s="5">
        <v>178</v>
      </c>
      <c r="J74" s="5">
        <v>2</v>
      </c>
      <c r="K74" s="4">
        <v>5</v>
      </c>
      <c r="L74" s="4">
        <v>4.5</v>
      </c>
      <c r="M74" s="5">
        <v>155</v>
      </c>
      <c r="N74" s="5">
        <v>175</v>
      </c>
      <c r="O74" s="5">
        <v>176</v>
      </c>
      <c r="P74" s="5">
        <v>154</v>
      </c>
      <c r="Q74" s="13" t="s">
        <v>119</v>
      </c>
      <c r="R74" s="13" t="s">
        <v>119</v>
      </c>
      <c r="S74" s="13" t="s">
        <v>119</v>
      </c>
      <c r="T74" s="13" t="s">
        <v>119</v>
      </c>
      <c r="U74" s="13" t="s">
        <v>119</v>
      </c>
      <c r="V74" s="3">
        <v>6</v>
      </c>
    </row>
    <row r="75" spans="1:22">
      <c r="A75" s="3">
        <v>6</v>
      </c>
      <c r="B75" s="14">
        <v>150</v>
      </c>
      <c r="C75" s="3">
        <v>265</v>
      </c>
      <c r="D75" s="3">
        <v>225</v>
      </c>
      <c r="E75" s="3">
        <v>18</v>
      </c>
      <c r="F75" s="3">
        <v>8</v>
      </c>
      <c r="G75" s="13" t="s">
        <v>46</v>
      </c>
      <c r="H75" s="3">
        <v>18</v>
      </c>
      <c r="I75" s="5">
        <v>202</v>
      </c>
      <c r="J75" s="5">
        <v>2</v>
      </c>
      <c r="K75" s="4">
        <v>5</v>
      </c>
      <c r="L75" s="4">
        <v>4.5</v>
      </c>
      <c r="M75" s="5">
        <v>183</v>
      </c>
      <c r="N75" s="5">
        <v>203</v>
      </c>
      <c r="O75" s="5">
        <v>204</v>
      </c>
      <c r="P75" s="5">
        <v>182</v>
      </c>
      <c r="Q75" s="13" t="s">
        <v>119</v>
      </c>
      <c r="R75" s="13" t="s">
        <v>119</v>
      </c>
      <c r="S75" s="13" t="s">
        <v>119</v>
      </c>
      <c r="T75" s="13" t="s">
        <v>119</v>
      </c>
      <c r="U75" s="13" t="s">
        <v>119</v>
      </c>
      <c r="V75" s="3">
        <v>7.5</v>
      </c>
    </row>
    <row r="76" spans="1:22">
      <c r="A76" s="3">
        <v>6</v>
      </c>
      <c r="B76" s="14">
        <v>200</v>
      </c>
      <c r="C76" s="3">
        <v>320</v>
      </c>
      <c r="D76" s="3">
        <v>280</v>
      </c>
      <c r="E76" s="3">
        <v>18</v>
      </c>
      <c r="F76" s="3">
        <v>8</v>
      </c>
      <c r="G76" s="13" t="s">
        <v>46</v>
      </c>
      <c r="H76" s="3">
        <v>20</v>
      </c>
      <c r="I76" s="5">
        <v>258</v>
      </c>
      <c r="J76" s="5">
        <v>2</v>
      </c>
      <c r="K76" s="4">
        <v>5</v>
      </c>
      <c r="L76" s="4">
        <v>4.5</v>
      </c>
      <c r="M76" s="5">
        <v>239</v>
      </c>
      <c r="N76" s="5">
        <v>259</v>
      </c>
      <c r="O76" s="5">
        <v>260</v>
      </c>
      <c r="P76" s="5">
        <v>238</v>
      </c>
      <c r="Q76" s="13" t="s">
        <v>119</v>
      </c>
      <c r="R76" s="13" t="s">
        <v>119</v>
      </c>
      <c r="S76" s="13" t="s">
        <v>119</v>
      </c>
      <c r="T76" s="13" t="s">
        <v>119</v>
      </c>
      <c r="U76" s="13" t="s">
        <v>119</v>
      </c>
      <c r="V76" s="3">
        <v>12.5</v>
      </c>
    </row>
    <row r="77" spans="1:22">
      <c r="A77" s="3">
        <v>6</v>
      </c>
      <c r="B77" s="14">
        <v>250</v>
      </c>
      <c r="C77" s="3">
        <v>375</v>
      </c>
      <c r="D77" s="3">
        <v>335</v>
      </c>
      <c r="E77" s="3">
        <v>18</v>
      </c>
      <c r="F77" s="3">
        <v>12</v>
      </c>
      <c r="G77" s="13" t="s">
        <v>46</v>
      </c>
      <c r="H77" s="3">
        <v>22</v>
      </c>
      <c r="I77" s="5">
        <v>312</v>
      </c>
      <c r="J77" s="5">
        <v>2</v>
      </c>
      <c r="K77" s="4">
        <v>5</v>
      </c>
      <c r="L77" s="4">
        <v>4.5</v>
      </c>
      <c r="M77" s="5">
        <v>292</v>
      </c>
      <c r="N77" s="5">
        <v>312</v>
      </c>
      <c r="O77" s="5">
        <v>313</v>
      </c>
      <c r="P77" s="5">
        <v>291</v>
      </c>
      <c r="Q77" s="13" t="s">
        <v>119</v>
      </c>
      <c r="R77" s="13" t="s">
        <v>119</v>
      </c>
      <c r="S77" s="13" t="s">
        <v>119</v>
      </c>
      <c r="T77" s="13" t="s">
        <v>119</v>
      </c>
      <c r="U77" s="13" t="s">
        <v>119</v>
      </c>
      <c r="V77" s="3">
        <v>18.5</v>
      </c>
    </row>
    <row r="78" spans="1:22">
      <c r="A78" s="3">
        <v>6</v>
      </c>
      <c r="B78" s="14">
        <v>300</v>
      </c>
      <c r="C78" s="3">
        <v>440</v>
      </c>
      <c r="D78" s="3">
        <v>395</v>
      </c>
      <c r="E78" s="3">
        <v>22</v>
      </c>
      <c r="F78" s="3">
        <v>12</v>
      </c>
      <c r="G78" s="13" t="s">
        <v>3</v>
      </c>
      <c r="H78" s="3">
        <v>22</v>
      </c>
      <c r="I78" s="5">
        <v>365</v>
      </c>
      <c r="J78" s="5">
        <v>2</v>
      </c>
      <c r="K78" s="4">
        <v>5</v>
      </c>
      <c r="L78" s="4">
        <v>4.5</v>
      </c>
      <c r="M78" s="5">
        <v>343</v>
      </c>
      <c r="N78" s="5">
        <v>363</v>
      </c>
      <c r="O78" s="5">
        <v>364</v>
      </c>
      <c r="P78" s="5">
        <v>342</v>
      </c>
      <c r="Q78" s="13" t="s">
        <v>119</v>
      </c>
      <c r="R78" s="13" t="s">
        <v>119</v>
      </c>
      <c r="S78" s="13" t="s">
        <v>119</v>
      </c>
      <c r="T78" s="13" t="s">
        <v>119</v>
      </c>
      <c r="U78" s="13" t="s">
        <v>119</v>
      </c>
      <c r="V78" s="3">
        <v>25.5</v>
      </c>
    </row>
    <row r="79" spans="1:22">
      <c r="A79" s="3">
        <v>6</v>
      </c>
      <c r="B79" s="14">
        <v>350</v>
      </c>
      <c r="C79" s="3">
        <v>490</v>
      </c>
      <c r="D79" s="3">
        <v>445</v>
      </c>
      <c r="E79" s="3">
        <v>22</v>
      </c>
      <c r="F79" s="3">
        <v>12</v>
      </c>
      <c r="G79" s="13" t="s">
        <v>3</v>
      </c>
      <c r="H79" s="3">
        <v>22</v>
      </c>
      <c r="I79" s="5">
        <v>415</v>
      </c>
      <c r="J79" s="5">
        <v>2</v>
      </c>
      <c r="K79" s="4">
        <v>5.5</v>
      </c>
      <c r="L79" s="4">
        <v>5</v>
      </c>
      <c r="M79" s="5">
        <v>395</v>
      </c>
      <c r="N79" s="5">
        <v>421</v>
      </c>
      <c r="O79" s="5">
        <v>422</v>
      </c>
      <c r="P79" s="5">
        <v>394</v>
      </c>
      <c r="Q79" s="13" t="s">
        <v>119</v>
      </c>
      <c r="R79" s="13" t="s">
        <v>119</v>
      </c>
      <c r="S79" s="13" t="s">
        <v>119</v>
      </c>
      <c r="T79" s="13" t="s">
        <v>119</v>
      </c>
      <c r="U79" s="13" t="s">
        <v>119</v>
      </c>
      <c r="V79" s="3">
        <v>32</v>
      </c>
    </row>
    <row r="80" spans="1:22">
      <c r="A80" s="3">
        <v>6</v>
      </c>
      <c r="B80" s="14">
        <v>400</v>
      </c>
      <c r="C80" s="3">
        <v>540</v>
      </c>
      <c r="D80" s="3">
        <v>495</v>
      </c>
      <c r="E80" s="3">
        <v>22</v>
      </c>
      <c r="F80" s="3">
        <v>16</v>
      </c>
      <c r="G80" s="13" t="s">
        <v>3</v>
      </c>
      <c r="H80" s="3">
        <v>22</v>
      </c>
      <c r="I80" s="5">
        <v>465</v>
      </c>
      <c r="J80" s="5">
        <v>2</v>
      </c>
      <c r="K80" s="4">
        <v>5.5</v>
      </c>
      <c r="L80" s="4">
        <v>5</v>
      </c>
      <c r="M80" s="5">
        <v>447</v>
      </c>
      <c r="N80" s="5">
        <v>473</v>
      </c>
      <c r="O80" s="5">
        <v>478</v>
      </c>
      <c r="P80" s="5">
        <v>446</v>
      </c>
      <c r="Q80" s="13" t="s">
        <v>119</v>
      </c>
      <c r="R80" s="13" t="s">
        <v>119</v>
      </c>
      <c r="S80" s="13" t="s">
        <v>119</v>
      </c>
      <c r="T80" s="13" t="s">
        <v>119</v>
      </c>
      <c r="U80" s="13" t="s">
        <v>119</v>
      </c>
      <c r="V80" s="3">
        <v>38.5</v>
      </c>
    </row>
    <row r="81" spans="1:22">
      <c r="A81" s="3">
        <v>6</v>
      </c>
      <c r="B81" s="14">
        <v>450</v>
      </c>
      <c r="C81" s="3">
        <v>595</v>
      </c>
      <c r="D81" s="3">
        <v>550</v>
      </c>
      <c r="E81" s="3">
        <v>22</v>
      </c>
      <c r="F81" s="3">
        <v>16</v>
      </c>
      <c r="G81" s="13" t="s">
        <v>3</v>
      </c>
      <c r="H81" s="3">
        <v>24</v>
      </c>
      <c r="I81" s="5">
        <v>520</v>
      </c>
      <c r="J81" s="5">
        <v>2</v>
      </c>
      <c r="K81" s="4">
        <v>5.5</v>
      </c>
      <c r="L81" s="4">
        <v>5</v>
      </c>
      <c r="M81" s="5">
        <v>497</v>
      </c>
      <c r="N81" s="5">
        <v>523</v>
      </c>
      <c r="O81" s="5">
        <v>524</v>
      </c>
      <c r="P81" s="5">
        <v>496</v>
      </c>
      <c r="Q81" s="13" t="s">
        <v>119</v>
      </c>
      <c r="R81" s="13" t="s">
        <v>119</v>
      </c>
      <c r="S81" s="13" t="s">
        <v>119</v>
      </c>
      <c r="T81" s="13" t="s">
        <v>119</v>
      </c>
      <c r="U81" s="13" t="s">
        <v>119</v>
      </c>
      <c r="V81" s="3">
        <v>51</v>
      </c>
    </row>
    <row r="82" spans="1:22">
      <c r="A82" s="3">
        <v>6</v>
      </c>
      <c r="B82" s="14">
        <v>500</v>
      </c>
      <c r="C82" s="3">
        <v>645</v>
      </c>
      <c r="D82" s="3">
        <v>600</v>
      </c>
      <c r="E82" s="3">
        <v>22</v>
      </c>
      <c r="F82" s="3">
        <v>20</v>
      </c>
      <c r="G82" s="13" t="s">
        <v>3</v>
      </c>
      <c r="H82" s="3">
        <v>24</v>
      </c>
      <c r="I82" s="5">
        <v>570</v>
      </c>
      <c r="J82" s="5">
        <v>2</v>
      </c>
      <c r="K82" s="4">
        <v>5.5</v>
      </c>
      <c r="L82" s="4">
        <v>5</v>
      </c>
      <c r="M82" s="5">
        <v>549</v>
      </c>
      <c r="N82" s="5">
        <v>575</v>
      </c>
      <c r="O82" s="5">
        <v>576</v>
      </c>
      <c r="P82" s="5">
        <v>548</v>
      </c>
      <c r="Q82" s="13" t="s">
        <v>119</v>
      </c>
      <c r="R82" s="13" t="s">
        <v>119</v>
      </c>
      <c r="S82" s="13" t="s">
        <v>119</v>
      </c>
      <c r="T82" s="13" t="s">
        <v>119</v>
      </c>
      <c r="U82" s="13" t="s">
        <v>119</v>
      </c>
      <c r="V82" s="3">
        <v>60.03</v>
      </c>
    </row>
    <row r="83" spans="1:22">
      <c r="A83" s="13">
        <v>6</v>
      </c>
      <c r="B83" s="14">
        <v>600</v>
      </c>
      <c r="C83" s="3">
        <v>755</v>
      </c>
      <c r="D83" s="3">
        <v>705</v>
      </c>
      <c r="E83" s="3">
        <v>26</v>
      </c>
      <c r="F83" s="3">
        <v>20</v>
      </c>
      <c r="G83" s="13" t="s">
        <v>66</v>
      </c>
      <c r="H83" s="69">
        <v>30</v>
      </c>
      <c r="I83" s="5">
        <v>670</v>
      </c>
      <c r="J83" s="5">
        <v>2</v>
      </c>
      <c r="K83" s="22">
        <v>5.5</v>
      </c>
      <c r="L83" s="22">
        <v>5</v>
      </c>
      <c r="M83" s="5">
        <v>649</v>
      </c>
      <c r="N83" s="5">
        <v>675</v>
      </c>
      <c r="O83" s="5">
        <v>676</v>
      </c>
      <c r="P83" s="5">
        <v>648</v>
      </c>
      <c r="Q83" s="13" t="s">
        <v>119</v>
      </c>
      <c r="R83" s="13" t="s">
        <v>119</v>
      </c>
      <c r="S83" s="13" t="s">
        <v>119</v>
      </c>
      <c r="T83" s="13" t="s">
        <v>119</v>
      </c>
      <c r="U83" s="13" t="s">
        <v>119</v>
      </c>
      <c r="V83" s="3">
        <v>103</v>
      </c>
    </row>
    <row r="84" spans="1:22">
      <c r="A84" s="13">
        <v>6</v>
      </c>
      <c r="B84" s="14">
        <v>700</v>
      </c>
      <c r="C84" s="3">
        <v>860</v>
      </c>
      <c r="D84" s="3">
        <v>810</v>
      </c>
      <c r="E84" s="3">
        <v>26</v>
      </c>
      <c r="F84" s="3">
        <v>24</v>
      </c>
      <c r="G84" s="13" t="s">
        <v>66</v>
      </c>
      <c r="H84" s="69">
        <v>40</v>
      </c>
      <c r="I84" s="5">
        <v>775</v>
      </c>
      <c r="J84" s="5">
        <v>2</v>
      </c>
      <c r="K84" s="23" t="s">
        <v>50</v>
      </c>
      <c r="L84" s="23" t="s">
        <v>50</v>
      </c>
      <c r="M84" s="23" t="s">
        <v>50</v>
      </c>
      <c r="N84" s="23" t="s">
        <v>50</v>
      </c>
      <c r="O84" s="23" t="s">
        <v>50</v>
      </c>
      <c r="P84" s="23" t="s">
        <v>50</v>
      </c>
      <c r="Q84" s="13" t="s">
        <v>119</v>
      </c>
      <c r="R84" s="13" t="s">
        <v>119</v>
      </c>
      <c r="S84" s="13" t="s">
        <v>119</v>
      </c>
      <c r="T84" s="13" t="s">
        <v>119</v>
      </c>
      <c r="U84" s="13" t="s">
        <v>119</v>
      </c>
      <c r="V84" s="3">
        <v>178.5</v>
      </c>
    </row>
    <row r="85" spans="1:22">
      <c r="A85" s="13">
        <v>6</v>
      </c>
      <c r="B85" s="14">
        <v>800</v>
      </c>
      <c r="C85" s="3">
        <v>975</v>
      </c>
      <c r="D85" s="3">
        <v>920</v>
      </c>
      <c r="E85" s="3">
        <v>30</v>
      </c>
      <c r="F85" s="3">
        <v>24</v>
      </c>
      <c r="G85" s="13" t="s">
        <v>67</v>
      </c>
      <c r="H85" s="69">
        <v>44</v>
      </c>
      <c r="I85" s="5">
        <v>880</v>
      </c>
      <c r="J85" s="5">
        <v>2</v>
      </c>
      <c r="K85" s="23" t="s">
        <v>50</v>
      </c>
      <c r="L85" s="23" t="s">
        <v>50</v>
      </c>
      <c r="M85" s="23" t="s">
        <v>50</v>
      </c>
      <c r="N85" s="23" t="s">
        <v>50</v>
      </c>
      <c r="O85" s="23" t="s">
        <v>50</v>
      </c>
      <c r="P85" s="23" t="s">
        <v>50</v>
      </c>
      <c r="Q85" s="13" t="s">
        <v>119</v>
      </c>
      <c r="R85" s="13" t="s">
        <v>119</v>
      </c>
      <c r="S85" s="13" t="s">
        <v>119</v>
      </c>
      <c r="T85" s="13" t="s">
        <v>119</v>
      </c>
      <c r="U85" s="13" t="s">
        <v>119</v>
      </c>
      <c r="V85" s="3">
        <v>252</v>
      </c>
    </row>
    <row r="86" spans="1:22">
      <c r="A86" s="13">
        <v>6</v>
      </c>
      <c r="B86" s="14">
        <v>900</v>
      </c>
      <c r="C86" s="3">
        <v>1075</v>
      </c>
      <c r="D86" s="3">
        <v>1020</v>
      </c>
      <c r="E86" s="3">
        <v>30</v>
      </c>
      <c r="F86" s="3">
        <v>24</v>
      </c>
      <c r="G86" s="13" t="s">
        <v>67</v>
      </c>
      <c r="H86" s="69">
        <v>48</v>
      </c>
      <c r="I86" s="5">
        <v>980</v>
      </c>
      <c r="J86" s="5">
        <v>2</v>
      </c>
      <c r="K86" s="23" t="s">
        <v>50</v>
      </c>
      <c r="L86" s="23" t="s">
        <v>50</v>
      </c>
      <c r="M86" s="23" t="s">
        <v>50</v>
      </c>
      <c r="N86" s="23" t="s">
        <v>50</v>
      </c>
      <c r="O86" s="23" t="s">
        <v>50</v>
      </c>
      <c r="P86" s="23" t="s">
        <v>50</v>
      </c>
      <c r="Q86" s="13" t="s">
        <v>119</v>
      </c>
      <c r="R86" s="13" t="s">
        <v>119</v>
      </c>
      <c r="S86" s="13" t="s">
        <v>119</v>
      </c>
      <c r="T86" s="13" t="s">
        <v>119</v>
      </c>
      <c r="U86" s="13" t="s">
        <v>119</v>
      </c>
      <c r="V86" s="3">
        <v>335.5</v>
      </c>
    </row>
    <row r="87" spans="1:22">
      <c r="A87" s="13">
        <v>6</v>
      </c>
      <c r="B87" s="14">
        <v>1000</v>
      </c>
      <c r="C87" s="3">
        <v>1175</v>
      </c>
      <c r="D87" s="3">
        <v>1120</v>
      </c>
      <c r="E87" s="3">
        <v>30</v>
      </c>
      <c r="F87" s="3">
        <v>28</v>
      </c>
      <c r="G87" s="13" t="s">
        <v>67</v>
      </c>
      <c r="H87" s="69">
        <v>52</v>
      </c>
      <c r="I87" s="5">
        <v>1080</v>
      </c>
      <c r="J87" s="5">
        <v>2</v>
      </c>
      <c r="K87" s="23" t="s">
        <v>50</v>
      </c>
      <c r="L87" s="23" t="s">
        <v>50</v>
      </c>
      <c r="M87" s="23" t="s">
        <v>50</v>
      </c>
      <c r="N87" s="23" t="s">
        <v>50</v>
      </c>
      <c r="O87" s="23" t="s">
        <v>50</v>
      </c>
      <c r="P87" s="23" t="s">
        <v>50</v>
      </c>
      <c r="Q87" s="13" t="s">
        <v>119</v>
      </c>
      <c r="R87" s="13" t="s">
        <v>119</v>
      </c>
      <c r="S87" s="13" t="s">
        <v>119</v>
      </c>
      <c r="T87" s="13" t="s">
        <v>119</v>
      </c>
      <c r="U87" s="13" t="s">
        <v>119</v>
      </c>
      <c r="V87" s="3">
        <v>434.5</v>
      </c>
    </row>
    <row r="88" spans="1:22">
      <c r="A88" s="13">
        <v>6</v>
      </c>
      <c r="B88" s="14">
        <v>1200</v>
      </c>
      <c r="C88" s="3">
        <v>1405</v>
      </c>
      <c r="D88" s="3">
        <v>1340</v>
      </c>
      <c r="E88" s="3">
        <v>33</v>
      </c>
      <c r="F88" s="3">
        <v>32</v>
      </c>
      <c r="G88" s="13" t="s">
        <v>68</v>
      </c>
      <c r="H88" s="69">
        <v>60</v>
      </c>
      <c r="I88" s="5">
        <v>1295</v>
      </c>
      <c r="J88" s="5">
        <v>2</v>
      </c>
      <c r="K88" s="23" t="s">
        <v>50</v>
      </c>
      <c r="L88" s="23" t="s">
        <v>50</v>
      </c>
      <c r="M88" s="23" t="s">
        <v>50</v>
      </c>
      <c r="N88" s="23" t="s">
        <v>50</v>
      </c>
      <c r="O88" s="23" t="s">
        <v>50</v>
      </c>
      <c r="P88" s="23" t="s">
        <v>50</v>
      </c>
      <c r="Q88" s="13" t="s">
        <v>119</v>
      </c>
      <c r="R88" s="13" t="s">
        <v>119</v>
      </c>
      <c r="S88" s="13" t="s">
        <v>119</v>
      </c>
      <c r="T88" s="13" t="s">
        <v>119</v>
      </c>
      <c r="U88" s="13" t="s">
        <v>119</v>
      </c>
      <c r="V88" s="3">
        <v>717.5</v>
      </c>
    </row>
    <row r="89" spans="1:22">
      <c r="A89" s="13">
        <v>6</v>
      </c>
      <c r="B89" s="14">
        <v>1400</v>
      </c>
      <c r="C89" s="3">
        <v>1630</v>
      </c>
      <c r="D89" s="3">
        <v>1560</v>
      </c>
      <c r="E89" s="3">
        <v>36</v>
      </c>
      <c r="F89" s="3">
        <v>36</v>
      </c>
      <c r="G89" s="13" t="s">
        <v>69</v>
      </c>
      <c r="H89" s="69">
        <v>68</v>
      </c>
      <c r="I89" s="5">
        <v>1510</v>
      </c>
      <c r="J89" s="5">
        <v>2</v>
      </c>
      <c r="K89" s="23" t="s">
        <v>50</v>
      </c>
      <c r="L89" s="23" t="s">
        <v>50</v>
      </c>
      <c r="M89" s="23" t="s">
        <v>50</v>
      </c>
      <c r="N89" s="23" t="s">
        <v>50</v>
      </c>
      <c r="O89" s="23" t="s">
        <v>50</v>
      </c>
      <c r="P89" s="23" t="s">
        <v>50</v>
      </c>
      <c r="Q89" s="13" t="s">
        <v>119</v>
      </c>
      <c r="R89" s="13" t="s">
        <v>119</v>
      </c>
      <c r="S89" s="13" t="s">
        <v>119</v>
      </c>
      <c r="T89" s="13" t="s">
        <v>119</v>
      </c>
      <c r="U89" s="13" t="s">
        <v>119</v>
      </c>
      <c r="V89" s="3">
        <v>1094</v>
      </c>
    </row>
    <row r="90" spans="1:22">
      <c r="A90" s="13">
        <v>6</v>
      </c>
      <c r="B90" s="14">
        <v>1600</v>
      </c>
      <c r="C90" s="3">
        <v>1830</v>
      </c>
      <c r="D90" s="3">
        <v>1760</v>
      </c>
      <c r="E90" s="3">
        <v>36</v>
      </c>
      <c r="F90" s="3">
        <v>40</v>
      </c>
      <c r="G90" s="13" t="s">
        <v>69</v>
      </c>
      <c r="H90" s="69">
        <v>76</v>
      </c>
      <c r="I90" s="5">
        <v>1710</v>
      </c>
      <c r="J90" s="5">
        <v>2</v>
      </c>
      <c r="K90" s="23" t="s">
        <v>50</v>
      </c>
      <c r="L90" s="23" t="s">
        <v>50</v>
      </c>
      <c r="M90" s="23" t="s">
        <v>50</v>
      </c>
      <c r="N90" s="23" t="s">
        <v>50</v>
      </c>
      <c r="O90" s="23" t="s">
        <v>50</v>
      </c>
      <c r="P90" s="23" t="s">
        <v>50</v>
      </c>
      <c r="Q90" s="13" t="s">
        <v>119</v>
      </c>
      <c r="R90" s="13" t="s">
        <v>119</v>
      </c>
      <c r="S90" s="13" t="s">
        <v>119</v>
      </c>
      <c r="T90" s="13" t="s">
        <v>119</v>
      </c>
      <c r="U90" s="13" t="s">
        <v>119</v>
      </c>
      <c r="V90" s="3">
        <v>1545</v>
      </c>
    </row>
    <row r="91" spans="1:22">
      <c r="A91" s="13">
        <v>6</v>
      </c>
      <c r="B91" s="14">
        <v>1800</v>
      </c>
      <c r="C91" s="3">
        <v>2045</v>
      </c>
      <c r="D91" s="3">
        <v>1970</v>
      </c>
      <c r="E91" s="3">
        <v>39</v>
      </c>
      <c r="F91" s="3">
        <v>44</v>
      </c>
      <c r="G91" s="13" t="s">
        <v>55</v>
      </c>
      <c r="H91" s="69">
        <v>84</v>
      </c>
      <c r="I91" s="5">
        <v>1920</v>
      </c>
      <c r="J91" s="5">
        <v>2</v>
      </c>
      <c r="K91" s="23" t="s">
        <v>50</v>
      </c>
      <c r="L91" s="23" t="s">
        <v>50</v>
      </c>
      <c r="M91" s="23" t="s">
        <v>50</v>
      </c>
      <c r="N91" s="23" t="s">
        <v>50</v>
      </c>
      <c r="O91" s="23" t="s">
        <v>50</v>
      </c>
      <c r="P91" s="23" t="s">
        <v>50</v>
      </c>
      <c r="Q91" s="13" t="s">
        <v>119</v>
      </c>
      <c r="R91" s="13" t="s">
        <v>119</v>
      </c>
      <c r="S91" s="13" t="s">
        <v>119</v>
      </c>
      <c r="T91" s="13" t="s">
        <v>119</v>
      </c>
      <c r="U91" s="13" t="s">
        <v>119</v>
      </c>
      <c r="V91" s="3">
        <v>2131</v>
      </c>
    </row>
    <row r="92" spans="1:22">
      <c r="A92" s="21">
        <v>6</v>
      </c>
      <c r="B92" s="21">
        <v>2000</v>
      </c>
      <c r="C92" s="21">
        <v>2265</v>
      </c>
      <c r="D92" s="21">
        <v>2180</v>
      </c>
      <c r="E92" s="21">
        <v>42</v>
      </c>
      <c r="F92" s="21">
        <v>48</v>
      </c>
      <c r="G92" s="21" t="s">
        <v>56</v>
      </c>
      <c r="H92" s="21">
        <v>92</v>
      </c>
      <c r="I92" s="21">
        <v>2125</v>
      </c>
      <c r="J92" s="21">
        <v>2</v>
      </c>
      <c r="K92" s="21" t="s">
        <v>50</v>
      </c>
      <c r="L92" s="21" t="s">
        <v>50</v>
      </c>
      <c r="M92" s="21" t="s">
        <v>50</v>
      </c>
      <c r="N92" s="21" t="s">
        <v>50</v>
      </c>
      <c r="O92" s="21" t="s">
        <v>50</v>
      </c>
      <c r="P92" s="21" t="s">
        <v>50</v>
      </c>
      <c r="Q92" s="13" t="s">
        <v>119</v>
      </c>
      <c r="R92" s="13" t="s">
        <v>119</v>
      </c>
      <c r="S92" s="13" t="s">
        <v>119</v>
      </c>
      <c r="T92" s="13" t="s">
        <v>119</v>
      </c>
      <c r="U92" s="13" t="s">
        <v>119</v>
      </c>
      <c r="V92" s="3">
        <v>2862</v>
      </c>
    </row>
    <row r="93" spans="1:22">
      <c r="A93" s="70">
        <v>10</v>
      </c>
      <c r="B93" s="17">
        <v>10</v>
      </c>
      <c r="C93" s="70">
        <v>90</v>
      </c>
      <c r="D93" s="70">
        <v>60</v>
      </c>
      <c r="E93" s="70">
        <v>14</v>
      </c>
      <c r="F93" s="70">
        <v>4</v>
      </c>
      <c r="G93" s="72" t="s">
        <v>45</v>
      </c>
      <c r="H93" s="70">
        <v>16</v>
      </c>
      <c r="I93" s="70">
        <v>40</v>
      </c>
      <c r="J93" s="25">
        <v>2</v>
      </c>
      <c r="K93" s="7">
        <v>4.5</v>
      </c>
      <c r="L93" s="7">
        <v>4</v>
      </c>
      <c r="M93" s="25">
        <v>24</v>
      </c>
      <c r="N93" s="25">
        <v>34</v>
      </c>
      <c r="O93" s="25">
        <v>35</v>
      </c>
      <c r="P93" s="25">
        <v>23</v>
      </c>
      <c r="Q93" s="13" t="s">
        <v>119</v>
      </c>
      <c r="R93" s="13" t="s">
        <v>119</v>
      </c>
      <c r="S93" s="13" t="s">
        <v>119</v>
      </c>
      <c r="T93" s="13" t="s">
        <v>119</v>
      </c>
      <c r="U93" s="13" t="s">
        <v>119</v>
      </c>
      <c r="V93" s="3">
        <v>1</v>
      </c>
    </row>
    <row r="94" spans="1:22">
      <c r="A94" s="3">
        <v>10</v>
      </c>
      <c r="B94" s="14">
        <v>15</v>
      </c>
      <c r="C94" s="3">
        <v>95</v>
      </c>
      <c r="D94" s="3">
        <v>65</v>
      </c>
      <c r="E94" s="3">
        <v>14</v>
      </c>
      <c r="F94" s="3">
        <v>4</v>
      </c>
      <c r="G94" s="13" t="s">
        <v>45</v>
      </c>
      <c r="H94" s="3">
        <v>16</v>
      </c>
      <c r="I94" s="70">
        <v>45</v>
      </c>
      <c r="J94" s="5">
        <v>2</v>
      </c>
      <c r="K94" s="4">
        <v>4.5</v>
      </c>
      <c r="L94" s="4">
        <v>4</v>
      </c>
      <c r="M94" s="5">
        <v>29</v>
      </c>
      <c r="N94" s="5">
        <v>39</v>
      </c>
      <c r="O94" s="5">
        <v>40</v>
      </c>
      <c r="P94" s="5">
        <v>28</v>
      </c>
      <c r="Q94" s="13" t="s">
        <v>119</v>
      </c>
      <c r="R94" s="13" t="s">
        <v>119</v>
      </c>
      <c r="S94" s="13" t="s">
        <v>119</v>
      </c>
      <c r="T94" s="13" t="s">
        <v>119</v>
      </c>
      <c r="U94" s="13" t="s">
        <v>119</v>
      </c>
      <c r="V94" s="3">
        <v>1</v>
      </c>
    </row>
    <row r="95" spans="1:22">
      <c r="A95" s="3">
        <v>10</v>
      </c>
      <c r="B95" s="14">
        <v>20</v>
      </c>
      <c r="C95" s="3">
        <v>105</v>
      </c>
      <c r="D95" s="3">
        <v>75</v>
      </c>
      <c r="E95" s="3">
        <v>14</v>
      </c>
      <c r="F95" s="3">
        <v>4</v>
      </c>
      <c r="G95" s="13" t="s">
        <v>45</v>
      </c>
      <c r="H95" s="3">
        <v>18</v>
      </c>
      <c r="I95" s="70">
        <v>58</v>
      </c>
      <c r="J95" s="5">
        <v>2</v>
      </c>
      <c r="K95" s="4">
        <v>4.5</v>
      </c>
      <c r="L95" s="4">
        <v>4</v>
      </c>
      <c r="M95" s="5">
        <v>36</v>
      </c>
      <c r="N95" s="5">
        <v>50</v>
      </c>
      <c r="O95" s="5">
        <v>51</v>
      </c>
      <c r="P95" s="5">
        <v>35</v>
      </c>
      <c r="Q95" s="13" t="s">
        <v>119</v>
      </c>
      <c r="R95" s="13" t="s">
        <v>119</v>
      </c>
      <c r="S95" s="13" t="s">
        <v>119</v>
      </c>
      <c r="T95" s="13" t="s">
        <v>119</v>
      </c>
      <c r="U95" s="13" t="s">
        <v>119</v>
      </c>
      <c r="V95" s="3">
        <v>1</v>
      </c>
    </row>
    <row r="96" spans="1:22">
      <c r="A96" s="3">
        <v>10</v>
      </c>
      <c r="B96" s="14">
        <v>25</v>
      </c>
      <c r="C96" s="3">
        <v>115</v>
      </c>
      <c r="D96" s="3">
        <v>85</v>
      </c>
      <c r="E96" s="3">
        <v>14</v>
      </c>
      <c r="F96" s="3">
        <v>4</v>
      </c>
      <c r="G96" s="13" t="s">
        <v>45</v>
      </c>
      <c r="H96" s="3">
        <v>18</v>
      </c>
      <c r="I96" s="70">
        <v>68</v>
      </c>
      <c r="J96" s="5">
        <v>2</v>
      </c>
      <c r="K96" s="4">
        <v>4.5</v>
      </c>
      <c r="L96" s="4">
        <v>4</v>
      </c>
      <c r="M96" s="5">
        <v>43</v>
      </c>
      <c r="N96" s="5">
        <v>57</v>
      </c>
      <c r="O96" s="5">
        <v>58</v>
      </c>
      <c r="P96" s="5">
        <v>42</v>
      </c>
      <c r="Q96" s="13" t="s">
        <v>119</v>
      </c>
      <c r="R96" s="13" t="s">
        <v>119</v>
      </c>
      <c r="S96" s="13" t="s">
        <v>119</v>
      </c>
      <c r="T96" s="13" t="s">
        <v>119</v>
      </c>
      <c r="U96" s="13" t="s">
        <v>119</v>
      </c>
      <c r="V96" s="3">
        <v>1.5</v>
      </c>
    </row>
    <row r="97" spans="1:22">
      <c r="A97" s="3">
        <v>10</v>
      </c>
      <c r="B97" s="14">
        <v>32</v>
      </c>
      <c r="C97" s="3">
        <v>140</v>
      </c>
      <c r="D97" s="3">
        <v>100</v>
      </c>
      <c r="E97" s="3">
        <v>18</v>
      </c>
      <c r="F97" s="3">
        <v>4</v>
      </c>
      <c r="G97" s="13" t="s">
        <v>46</v>
      </c>
      <c r="H97" s="3">
        <v>18</v>
      </c>
      <c r="I97" s="70">
        <v>78</v>
      </c>
      <c r="J97" s="5">
        <v>2</v>
      </c>
      <c r="K97" s="4">
        <v>4.5</v>
      </c>
      <c r="L97" s="4">
        <v>4</v>
      </c>
      <c r="M97" s="5">
        <v>51</v>
      </c>
      <c r="N97" s="5">
        <v>65</v>
      </c>
      <c r="O97" s="5">
        <v>66</v>
      </c>
      <c r="P97" s="5">
        <v>50</v>
      </c>
      <c r="Q97" s="13" t="s">
        <v>119</v>
      </c>
      <c r="R97" s="13" t="s">
        <v>119</v>
      </c>
      <c r="S97" s="13" t="s">
        <v>119</v>
      </c>
      <c r="T97" s="13" t="s">
        <v>119</v>
      </c>
      <c r="U97" s="13" t="s">
        <v>119</v>
      </c>
      <c r="V97" s="3">
        <v>2</v>
      </c>
    </row>
    <row r="98" spans="1:22">
      <c r="A98" s="3">
        <v>10</v>
      </c>
      <c r="B98" s="14">
        <v>40</v>
      </c>
      <c r="C98" s="3">
        <v>150</v>
      </c>
      <c r="D98" s="3">
        <v>110</v>
      </c>
      <c r="E98" s="3">
        <v>18</v>
      </c>
      <c r="F98" s="3">
        <v>4</v>
      </c>
      <c r="G98" s="13" t="s">
        <v>46</v>
      </c>
      <c r="H98" s="3">
        <v>18</v>
      </c>
      <c r="I98" s="70">
        <v>88</v>
      </c>
      <c r="J98" s="5">
        <v>2</v>
      </c>
      <c r="K98" s="4">
        <v>4.5</v>
      </c>
      <c r="L98" s="4">
        <v>4</v>
      </c>
      <c r="M98" s="5">
        <v>61</v>
      </c>
      <c r="N98" s="5">
        <v>75</v>
      </c>
      <c r="O98" s="5">
        <v>76</v>
      </c>
      <c r="P98" s="5">
        <v>60</v>
      </c>
      <c r="Q98" s="13" t="s">
        <v>119</v>
      </c>
      <c r="R98" s="13" t="s">
        <v>119</v>
      </c>
      <c r="S98" s="13" t="s">
        <v>119</v>
      </c>
      <c r="T98" s="13" t="s">
        <v>119</v>
      </c>
      <c r="U98" s="13" t="s">
        <v>119</v>
      </c>
      <c r="V98" s="3">
        <v>2.5</v>
      </c>
    </row>
    <row r="99" spans="1:22">
      <c r="A99" s="3">
        <v>10</v>
      </c>
      <c r="B99" s="14">
        <v>50</v>
      </c>
      <c r="C99" s="3">
        <v>165</v>
      </c>
      <c r="D99" s="3">
        <v>125</v>
      </c>
      <c r="E99" s="3">
        <v>18</v>
      </c>
      <c r="F99" s="3">
        <v>4</v>
      </c>
      <c r="G99" s="13" t="s">
        <v>46</v>
      </c>
      <c r="H99" s="3">
        <v>18</v>
      </c>
      <c r="I99" s="70">
        <v>102</v>
      </c>
      <c r="J99" s="5">
        <v>2</v>
      </c>
      <c r="K99" s="4">
        <v>4.5</v>
      </c>
      <c r="L99" s="4">
        <v>4</v>
      </c>
      <c r="M99" s="5">
        <v>73</v>
      </c>
      <c r="N99" s="5">
        <v>87</v>
      </c>
      <c r="O99" s="5">
        <v>88</v>
      </c>
      <c r="P99" s="5">
        <v>72</v>
      </c>
      <c r="Q99" s="13" t="s">
        <v>119</v>
      </c>
      <c r="R99" s="13" t="s">
        <v>119</v>
      </c>
      <c r="S99" s="13" t="s">
        <v>119</v>
      </c>
      <c r="T99" s="13" t="s">
        <v>119</v>
      </c>
      <c r="U99" s="13" t="s">
        <v>119</v>
      </c>
      <c r="V99" s="3">
        <v>3</v>
      </c>
    </row>
    <row r="100" spans="1:22">
      <c r="A100" s="3">
        <v>10</v>
      </c>
      <c r="B100" s="14">
        <v>65</v>
      </c>
      <c r="C100" s="3">
        <v>185</v>
      </c>
      <c r="D100" s="3">
        <v>145</v>
      </c>
      <c r="E100" s="3">
        <v>18</v>
      </c>
      <c r="F100" s="3">
        <v>8</v>
      </c>
      <c r="G100" s="13" t="s">
        <v>46</v>
      </c>
      <c r="H100" s="3">
        <v>18</v>
      </c>
      <c r="I100" s="70">
        <v>122</v>
      </c>
      <c r="J100" s="5">
        <v>2</v>
      </c>
      <c r="K100" s="4">
        <v>4.5</v>
      </c>
      <c r="L100" s="4">
        <v>4</v>
      </c>
      <c r="M100" s="5">
        <v>95</v>
      </c>
      <c r="N100" s="5">
        <v>109</v>
      </c>
      <c r="O100" s="5">
        <v>110</v>
      </c>
      <c r="P100" s="5">
        <v>94</v>
      </c>
      <c r="Q100" s="13" t="s">
        <v>119</v>
      </c>
      <c r="R100" s="13" t="s">
        <v>119</v>
      </c>
      <c r="S100" s="13" t="s">
        <v>119</v>
      </c>
      <c r="T100" s="13" t="s">
        <v>119</v>
      </c>
      <c r="U100" s="13" t="s">
        <v>119</v>
      </c>
      <c r="V100" s="3">
        <v>3.5</v>
      </c>
    </row>
    <row r="101" spans="1:22">
      <c r="A101" s="3">
        <v>10</v>
      </c>
      <c r="B101" s="14">
        <v>80</v>
      </c>
      <c r="C101" s="3">
        <v>200</v>
      </c>
      <c r="D101" s="3">
        <v>160</v>
      </c>
      <c r="E101" s="3">
        <v>18</v>
      </c>
      <c r="F101" s="3">
        <v>8</v>
      </c>
      <c r="G101" s="13" t="s">
        <v>46</v>
      </c>
      <c r="H101" s="3">
        <v>20</v>
      </c>
      <c r="I101" s="70">
        <v>138</v>
      </c>
      <c r="J101" s="5">
        <v>2</v>
      </c>
      <c r="K101" s="4">
        <v>4.5</v>
      </c>
      <c r="L101" s="4">
        <v>4</v>
      </c>
      <c r="M101" s="5">
        <v>106</v>
      </c>
      <c r="N101" s="5">
        <v>120</v>
      </c>
      <c r="O101" s="5">
        <v>121</v>
      </c>
      <c r="P101" s="5">
        <v>105</v>
      </c>
      <c r="Q101" s="13" t="s">
        <v>119</v>
      </c>
      <c r="R101" s="13" t="s">
        <v>119</v>
      </c>
      <c r="S101" s="13" t="s">
        <v>119</v>
      </c>
      <c r="T101" s="13" t="s">
        <v>119</v>
      </c>
      <c r="U101" s="13" t="s">
        <v>119</v>
      </c>
      <c r="V101" s="3">
        <v>4.5</v>
      </c>
    </row>
    <row r="102" spans="1:22">
      <c r="A102" s="3">
        <v>10</v>
      </c>
      <c r="B102" s="14">
        <v>100</v>
      </c>
      <c r="C102" s="3">
        <v>220</v>
      </c>
      <c r="D102" s="3">
        <v>180</v>
      </c>
      <c r="E102" s="3">
        <v>18</v>
      </c>
      <c r="F102" s="3">
        <v>8</v>
      </c>
      <c r="G102" s="13" t="s">
        <v>46</v>
      </c>
      <c r="H102" s="3">
        <v>20</v>
      </c>
      <c r="I102" s="70">
        <v>158</v>
      </c>
      <c r="J102" s="5">
        <v>2</v>
      </c>
      <c r="K102" s="4">
        <v>5</v>
      </c>
      <c r="L102" s="4">
        <v>4.5</v>
      </c>
      <c r="M102" s="5">
        <v>129</v>
      </c>
      <c r="N102" s="5">
        <v>149</v>
      </c>
      <c r="O102" s="5">
        <v>150</v>
      </c>
      <c r="P102" s="5">
        <v>128</v>
      </c>
      <c r="Q102" s="13" t="s">
        <v>119</v>
      </c>
      <c r="R102" s="13" t="s">
        <v>119</v>
      </c>
      <c r="S102" s="13" t="s">
        <v>119</v>
      </c>
      <c r="T102" s="13" t="s">
        <v>119</v>
      </c>
      <c r="U102" s="13" t="s">
        <v>119</v>
      </c>
      <c r="V102" s="3">
        <v>5.5</v>
      </c>
    </row>
    <row r="103" spans="1:22">
      <c r="A103" s="3">
        <v>10</v>
      </c>
      <c r="B103" s="14">
        <v>125</v>
      </c>
      <c r="C103" s="3">
        <v>250</v>
      </c>
      <c r="D103" s="3">
        <v>210</v>
      </c>
      <c r="E103" s="3">
        <v>18</v>
      </c>
      <c r="F103" s="3">
        <v>8</v>
      </c>
      <c r="G103" s="13" t="s">
        <v>46</v>
      </c>
      <c r="H103" s="3">
        <v>22</v>
      </c>
      <c r="I103" s="70">
        <v>188</v>
      </c>
      <c r="J103" s="5">
        <v>2</v>
      </c>
      <c r="K103" s="4">
        <v>5</v>
      </c>
      <c r="L103" s="4">
        <v>4.5</v>
      </c>
      <c r="M103" s="5">
        <v>155</v>
      </c>
      <c r="N103" s="5">
        <v>175</v>
      </c>
      <c r="O103" s="5">
        <v>176</v>
      </c>
      <c r="P103" s="5">
        <v>154</v>
      </c>
      <c r="Q103" s="13" t="s">
        <v>119</v>
      </c>
      <c r="R103" s="13" t="s">
        <v>119</v>
      </c>
      <c r="S103" s="13" t="s">
        <v>119</v>
      </c>
      <c r="T103" s="13" t="s">
        <v>119</v>
      </c>
      <c r="U103" s="13" t="s">
        <v>119</v>
      </c>
      <c r="V103" s="3">
        <v>8</v>
      </c>
    </row>
    <row r="104" spans="1:22">
      <c r="A104" s="3">
        <v>10</v>
      </c>
      <c r="B104" s="14">
        <v>150</v>
      </c>
      <c r="C104" s="3">
        <v>285</v>
      </c>
      <c r="D104" s="3">
        <v>240</v>
      </c>
      <c r="E104" s="3">
        <v>22</v>
      </c>
      <c r="F104" s="3">
        <v>8</v>
      </c>
      <c r="G104" s="13" t="s">
        <v>47</v>
      </c>
      <c r="H104" s="3">
        <v>22</v>
      </c>
      <c r="I104" s="70">
        <v>212</v>
      </c>
      <c r="J104" s="5">
        <v>2</v>
      </c>
      <c r="K104" s="4">
        <v>5</v>
      </c>
      <c r="L104" s="4">
        <v>4.5</v>
      </c>
      <c r="M104" s="5">
        <v>183</v>
      </c>
      <c r="N104" s="5">
        <v>203</v>
      </c>
      <c r="O104" s="5">
        <v>204</v>
      </c>
      <c r="P104" s="5">
        <v>182</v>
      </c>
      <c r="Q104" s="13" t="s">
        <v>119</v>
      </c>
      <c r="R104" s="13" t="s">
        <v>119</v>
      </c>
      <c r="S104" s="13" t="s">
        <v>119</v>
      </c>
      <c r="T104" s="13" t="s">
        <v>119</v>
      </c>
      <c r="U104" s="13" t="s">
        <v>119</v>
      </c>
      <c r="V104" s="3">
        <v>10.5</v>
      </c>
    </row>
    <row r="105" spans="1:22">
      <c r="A105" s="3">
        <v>10</v>
      </c>
      <c r="B105" s="14">
        <v>200</v>
      </c>
      <c r="C105" s="3">
        <v>340</v>
      </c>
      <c r="D105" s="3">
        <v>295</v>
      </c>
      <c r="E105" s="3">
        <v>22</v>
      </c>
      <c r="F105" s="3">
        <v>8</v>
      </c>
      <c r="G105" s="13" t="s">
        <v>47</v>
      </c>
      <c r="H105" s="3">
        <v>24</v>
      </c>
      <c r="I105" s="70">
        <v>268</v>
      </c>
      <c r="J105" s="5">
        <v>2</v>
      </c>
      <c r="K105" s="4">
        <v>5</v>
      </c>
      <c r="L105" s="4">
        <v>4.5</v>
      </c>
      <c r="M105" s="5">
        <v>239</v>
      </c>
      <c r="N105" s="5">
        <v>259</v>
      </c>
      <c r="O105" s="5">
        <v>260</v>
      </c>
      <c r="P105" s="5">
        <v>238</v>
      </c>
      <c r="Q105" s="13" t="s">
        <v>119</v>
      </c>
      <c r="R105" s="13" t="s">
        <v>119</v>
      </c>
      <c r="S105" s="13" t="s">
        <v>119</v>
      </c>
      <c r="T105" s="13" t="s">
        <v>119</v>
      </c>
      <c r="U105" s="13" t="s">
        <v>119</v>
      </c>
      <c r="V105" s="3">
        <v>16.5</v>
      </c>
    </row>
    <row r="106" spans="1:22">
      <c r="A106" s="3">
        <v>10</v>
      </c>
      <c r="B106" s="14">
        <v>250</v>
      </c>
      <c r="C106" s="3">
        <v>395</v>
      </c>
      <c r="D106" s="3">
        <v>350</v>
      </c>
      <c r="E106" s="3">
        <v>22</v>
      </c>
      <c r="F106" s="3">
        <v>12</v>
      </c>
      <c r="G106" s="13" t="s">
        <v>47</v>
      </c>
      <c r="H106" s="3">
        <v>26</v>
      </c>
      <c r="I106" s="70">
        <v>320</v>
      </c>
      <c r="J106" s="5">
        <v>2</v>
      </c>
      <c r="K106" s="4">
        <v>5</v>
      </c>
      <c r="L106" s="4">
        <v>4.5</v>
      </c>
      <c r="M106" s="5">
        <v>292</v>
      </c>
      <c r="N106" s="5">
        <v>312</v>
      </c>
      <c r="O106" s="5">
        <v>313</v>
      </c>
      <c r="P106" s="5">
        <v>291</v>
      </c>
      <c r="Q106" s="13" t="s">
        <v>119</v>
      </c>
      <c r="R106" s="13" t="s">
        <v>119</v>
      </c>
      <c r="S106" s="13" t="s">
        <v>119</v>
      </c>
      <c r="T106" s="13" t="s">
        <v>119</v>
      </c>
      <c r="U106" s="13" t="s">
        <v>119</v>
      </c>
      <c r="V106" s="3">
        <v>24</v>
      </c>
    </row>
    <row r="107" spans="1:22">
      <c r="A107" s="3">
        <v>10</v>
      </c>
      <c r="B107" s="14">
        <v>300</v>
      </c>
      <c r="C107" s="3">
        <v>445</v>
      </c>
      <c r="D107" s="3">
        <v>400</v>
      </c>
      <c r="E107" s="3">
        <v>22</v>
      </c>
      <c r="F107" s="3">
        <v>12</v>
      </c>
      <c r="G107" s="13" t="s">
        <v>47</v>
      </c>
      <c r="H107" s="3">
        <v>26</v>
      </c>
      <c r="I107" s="70">
        <v>370</v>
      </c>
      <c r="J107" s="5">
        <v>2</v>
      </c>
      <c r="K107" s="4">
        <v>5</v>
      </c>
      <c r="L107" s="4">
        <v>4.5</v>
      </c>
      <c r="M107" s="5">
        <v>343</v>
      </c>
      <c r="N107" s="5">
        <v>363</v>
      </c>
      <c r="O107" s="5">
        <v>364</v>
      </c>
      <c r="P107" s="5">
        <v>342</v>
      </c>
      <c r="Q107" s="13" t="s">
        <v>119</v>
      </c>
      <c r="R107" s="13" t="s">
        <v>119</v>
      </c>
      <c r="S107" s="13" t="s">
        <v>119</v>
      </c>
      <c r="T107" s="13" t="s">
        <v>119</v>
      </c>
      <c r="U107" s="13" t="s">
        <v>119</v>
      </c>
      <c r="V107" s="3">
        <v>31</v>
      </c>
    </row>
    <row r="108" spans="1:22">
      <c r="A108" s="3">
        <v>10</v>
      </c>
      <c r="B108" s="14">
        <v>350</v>
      </c>
      <c r="C108" s="3">
        <v>505</v>
      </c>
      <c r="D108" s="3">
        <v>460</v>
      </c>
      <c r="E108" s="3">
        <v>22</v>
      </c>
      <c r="F108" s="3">
        <v>16</v>
      </c>
      <c r="G108" s="13" t="s">
        <v>47</v>
      </c>
      <c r="H108" s="3">
        <v>26</v>
      </c>
      <c r="I108" s="70">
        <v>430</v>
      </c>
      <c r="J108" s="5">
        <v>2</v>
      </c>
      <c r="K108" s="4">
        <v>5.5</v>
      </c>
      <c r="L108" s="4">
        <v>5</v>
      </c>
      <c r="M108" s="5">
        <v>395</v>
      </c>
      <c r="N108" s="5">
        <v>421</v>
      </c>
      <c r="O108" s="5">
        <v>422</v>
      </c>
      <c r="P108" s="5">
        <v>394</v>
      </c>
      <c r="Q108" s="13" t="s">
        <v>119</v>
      </c>
      <c r="R108" s="13" t="s">
        <v>119</v>
      </c>
      <c r="S108" s="13" t="s">
        <v>119</v>
      </c>
      <c r="T108" s="13" t="s">
        <v>119</v>
      </c>
      <c r="U108" s="13" t="s">
        <v>119</v>
      </c>
      <c r="V108" s="3">
        <v>39.5</v>
      </c>
    </row>
    <row r="109" spans="1:22">
      <c r="A109" s="3">
        <v>10</v>
      </c>
      <c r="B109" s="14">
        <v>400</v>
      </c>
      <c r="C109" s="3">
        <v>565</v>
      </c>
      <c r="D109" s="3">
        <v>515</v>
      </c>
      <c r="E109" s="3">
        <v>26</v>
      </c>
      <c r="F109" s="3">
        <v>16</v>
      </c>
      <c r="G109" s="13" t="s">
        <v>48</v>
      </c>
      <c r="H109" s="3">
        <v>26</v>
      </c>
      <c r="I109" s="70">
        <v>482</v>
      </c>
      <c r="J109" s="5">
        <v>2</v>
      </c>
      <c r="K109" s="4">
        <v>5.5</v>
      </c>
      <c r="L109" s="4">
        <v>5</v>
      </c>
      <c r="M109" s="5">
        <v>447</v>
      </c>
      <c r="N109" s="5">
        <v>473</v>
      </c>
      <c r="O109" s="5">
        <v>478</v>
      </c>
      <c r="P109" s="5">
        <v>446</v>
      </c>
      <c r="Q109" s="13" t="s">
        <v>119</v>
      </c>
      <c r="R109" s="13" t="s">
        <v>119</v>
      </c>
      <c r="S109" s="13" t="s">
        <v>119</v>
      </c>
      <c r="T109" s="13" t="s">
        <v>119</v>
      </c>
      <c r="U109" s="13" t="s">
        <v>119</v>
      </c>
      <c r="V109" s="3">
        <v>49.5</v>
      </c>
    </row>
    <row r="110" spans="1:22">
      <c r="A110" s="3">
        <v>10</v>
      </c>
      <c r="B110" s="14">
        <v>450</v>
      </c>
      <c r="C110" s="3">
        <v>615</v>
      </c>
      <c r="D110" s="3">
        <v>565</v>
      </c>
      <c r="E110" s="3">
        <v>26</v>
      </c>
      <c r="F110" s="3">
        <v>20</v>
      </c>
      <c r="G110" s="13" t="s">
        <v>48</v>
      </c>
      <c r="H110" s="3">
        <v>28</v>
      </c>
      <c r="I110" s="70">
        <v>532</v>
      </c>
      <c r="J110" s="5">
        <v>2</v>
      </c>
      <c r="K110" s="4">
        <v>5.5</v>
      </c>
      <c r="L110" s="4">
        <v>5</v>
      </c>
      <c r="M110" s="5">
        <v>497</v>
      </c>
      <c r="N110" s="5">
        <v>523</v>
      </c>
      <c r="O110" s="5">
        <v>524</v>
      </c>
      <c r="P110" s="5">
        <v>496</v>
      </c>
      <c r="Q110" s="13" t="s">
        <v>119</v>
      </c>
      <c r="R110" s="13" t="s">
        <v>119</v>
      </c>
      <c r="S110" s="13" t="s">
        <v>119</v>
      </c>
      <c r="T110" s="13" t="s">
        <v>119</v>
      </c>
      <c r="U110" s="13" t="s">
        <v>119</v>
      </c>
      <c r="V110" s="3">
        <v>63</v>
      </c>
    </row>
    <row r="111" spans="1:22">
      <c r="A111" s="3">
        <v>10</v>
      </c>
      <c r="B111" s="14">
        <v>500</v>
      </c>
      <c r="C111" s="3">
        <v>670</v>
      </c>
      <c r="D111" s="3">
        <v>620</v>
      </c>
      <c r="E111" s="3">
        <v>26</v>
      </c>
      <c r="F111" s="3">
        <v>20</v>
      </c>
      <c r="G111" s="13" t="s">
        <v>48</v>
      </c>
      <c r="H111" s="3">
        <v>28</v>
      </c>
      <c r="I111" s="70">
        <v>585</v>
      </c>
      <c r="J111" s="5">
        <v>2</v>
      </c>
      <c r="K111" s="4">
        <v>5.5</v>
      </c>
      <c r="L111" s="4">
        <v>5</v>
      </c>
      <c r="M111" s="5">
        <v>549</v>
      </c>
      <c r="N111" s="5">
        <v>575</v>
      </c>
      <c r="O111" s="5">
        <v>576</v>
      </c>
      <c r="P111" s="5">
        <v>548</v>
      </c>
      <c r="Q111" s="13" t="s">
        <v>119</v>
      </c>
      <c r="R111" s="13" t="s">
        <v>119</v>
      </c>
      <c r="S111" s="13" t="s">
        <v>119</v>
      </c>
      <c r="T111" s="13" t="s">
        <v>119</v>
      </c>
      <c r="U111" s="13" t="s">
        <v>119</v>
      </c>
      <c r="V111" s="3">
        <v>75.5</v>
      </c>
    </row>
    <row r="112" spans="1:22">
      <c r="A112" s="13">
        <v>10</v>
      </c>
      <c r="B112" s="14">
        <v>600</v>
      </c>
      <c r="C112" s="3">
        <v>780</v>
      </c>
      <c r="D112" s="3">
        <v>725</v>
      </c>
      <c r="E112" s="3">
        <v>30</v>
      </c>
      <c r="F112" s="3">
        <v>20</v>
      </c>
      <c r="G112" s="13" t="s">
        <v>67</v>
      </c>
      <c r="H112" s="3">
        <v>34</v>
      </c>
      <c r="I112" s="5">
        <v>685</v>
      </c>
      <c r="J112" s="5">
        <v>2</v>
      </c>
      <c r="K112" s="4">
        <v>5.5</v>
      </c>
      <c r="L112" s="4">
        <v>5</v>
      </c>
      <c r="M112" s="5">
        <v>649</v>
      </c>
      <c r="N112" s="5">
        <v>675</v>
      </c>
      <c r="O112" s="5">
        <v>676</v>
      </c>
      <c r="P112" s="5">
        <v>648</v>
      </c>
      <c r="Q112" s="13" t="s">
        <v>119</v>
      </c>
      <c r="R112" s="13" t="s">
        <v>119</v>
      </c>
      <c r="S112" s="13" t="s">
        <v>119</v>
      </c>
      <c r="T112" s="13" t="s">
        <v>119</v>
      </c>
      <c r="U112" s="13" t="s">
        <v>119</v>
      </c>
      <c r="V112" s="3">
        <v>124</v>
      </c>
    </row>
    <row r="113" spans="1:22">
      <c r="A113" s="13">
        <v>10</v>
      </c>
      <c r="B113" s="14">
        <v>700</v>
      </c>
      <c r="C113" s="3">
        <v>895</v>
      </c>
      <c r="D113" s="3">
        <v>840</v>
      </c>
      <c r="E113" s="3">
        <v>30</v>
      </c>
      <c r="F113" s="3">
        <v>24</v>
      </c>
      <c r="G113" s="13" t="s">
        <v>67</v>
      </c>
      <c r="H113" s="3">
        <v>38</v>
      </c>
      <c r="I113" s="5">
        <v>800</v>
      </c>
      <c r="J113" s="5">
        <v>2</v>
      </c>
      <c r="K113" s="23" t="s">
        <v>50</v>
      </c>
      <c r="L113" s="23" t="s">
        <v>50</v>
      </c>
      <c r="M113" s="23" t="s">
        <v>50</v>
      </c>
      <c r="N113" s="23" t="s">
        <v>50</v>
      </c>
      <c r="O113" s="23" t="s">
        <v>50</v>
      </c>
      <c r="P113" s="23" t="s">
        <v>50</v>
      </c>
      <c r="Q113" s="13" t="s">
        <v>119</v>
      </c>
      <c r="R113" s="13" t="s">
        <v>119</v>
      </c>
      <c r="S113" s="13" t="s">
        <v>119</v>
      </c>
      <c r="T113" s="13" t="s">
        <v>119</v>
      </c>
      <c r="U113" s="13" t="s">
        <v>119</v>
      </c>
      <c r="V113" s="3">
        <v>182.5</v>
      </c>
    </row>
    <row r="114" spans="1:22">
      <c r="A114" s="13">
        <v>10</v>
      </c>
      <c r="B114" s="14">
        <v>800</v>
      </c>
      <c r="C114" s="3">
        <v>1015</v>
      </c>
      <c r="D114" s="3">
        <v>950</v>
      </c>
      <c r="E114" s="3">
        <v>33</v>
      </c>
      <c r="F114" s="3">
        <v>24</v>
      </c>
      <c r="G114" s="13" t="s">
        <v>68</v>
      </c>
      <c r="H114" s="69">
        <v>42</v>
      </c>
      <c r="I114" s="5">
        <v>905</v>
      </c>
      <c r="J114" s="5">
        <v>2</v>
      </c>
      <c r="K114" s="23" t="s">
        <v>50</v>
      </c>
      <c r="L114" s="23" t="s">
        <v>50</v>
      </c>
      <c r="M114" s="23" t="s">
        <v>50</v>
      </c>
      <c r="N114" s="23" t="s">
        <v>50</v>
      </c>
      <c r="O114" s="23" t="s">
        <v>50</v>
      </c>
      <c r="P114" s="23" t="s">
        <v>50</v>
      </c>
      <c r="Q114" s="13" t="s">
        <v>119</v>
      </c>
      <c r="R114" s="13" t="s">
        <v>119</v>
      </c>
      <c r="S114" s="13" t="s">
        <v>119</v>
      </c>
      <c r="T114" s="13" t="s">
        <v>119</v>
      </c>
      <c r="U114" s="13" t="s">
        <v>119</v>
      </c>
      <c r="V114" s="3">
        <v>260</v>
      </c>
    </row>
    <row r="115" spans="1:22">
      <c r="A115" s="13">
        <v>10</v>
      </c>
      <c r="B115" s="14">
        <v>900</v>
      </c>
      <c r="C115" s="3">
        <v>1115</v>
      </c>
      <c r="D115" s="3">
        <v>1050</v>
      </c>
      <c r="E115" s="3">
        <v>33</v>
      </c>
      <c r="F115" s="3">
        <v>28</v>
      </c>
      <c r="G115" s="13" t="s">
        <v>68</v>
      </c>
      <c r="H115" s="69">
        <v>46</v>
      </c>
      <c r="I115" s="5">
        <v>1005</v>
      </c>
      <c r="J115" s="5">
        <v>2</v>
      </c>
      <c r="K115" s="23" t="s">
        <v>50</v>
      </c>
      <c r="L115" s="23" t="s">
        <v>50</v>
      </c>
      <c r="M115" s="23" t="s">
        <v>50</v>
      </c>
      <c r="N115" s="23" t="s">
        <v>50</v>
      </c>
      <c r="O115" s="23" t="s">
        <v>50</v>
      </c>
      <c r="P115" s="23" t="s">
        <v>50</v>
      </c>
      <c r="Q115" s="13" t="s">
        <v>119</v>
      </c>
      <c r="R115" s="13" t="s">
        <v>119</v>
      </c>
      <c r="S115" s="13" t="s">
        <v>119</v>
      </c>
      <c r="T115" s="13" t="s">
        <v>119</v>
      </c>
      <c r="U115" s="13" t="s">
        <v>119</v>
      </c>
      <c r="V115" s="3">
        <v>344</v>
      </c>
    </row>
    <row r="116" spans="1:22">
      <c r="A116" s="13">
        <v>10</v>
      </c>
      <c r="B116" s="14">
        <v>1000</v>
      </c>
      <c r="C116" s="3">
        <v>1230</v>
      </c>
      <c r="D116" s="3">
        <v>1160</v>
      </c>
      <c r="E116" s="3">
        <v>36</v>
      </c>
      <c r="F116" s="3">
        <v>28</v>
      </c>
      <c r="G116" s="13" t="s">
        <v>69</v>
      </c>
      <c r="H116" s="69">
        <v>52</v>
      </c>
      <c r="I116" s="5">
        <v>1110</v>
      </c>
      <c r="J116" s="5">
        <v>2</v>
      </c>
      <c r="K116" s="23" t="s">
        <v>50</v>
      </c>
      <c r="L116" s="23" t="s">
        <v>50</v>
      </c>
      <c r="M116" s="23" t="s">
        <v>50</v>
      </c>
      <c r="N116" s="23" t="s">
        <v>50</v>
      </c>
      <c r="O116" s="23" t="s">
        <v>50</v>
      </c>
      <c r="P116" s="23" t="s">
        <v>50</v>
      </c>
      <c r="Q116" s="13" t="s">
        <v>119</v>
      </c>
      <c r="R116" s="13" t="s">
        <v>119</v>
      </c>
      <c r="S116" s="13" t="s">
        <v>119</v>
      </c>
      <c r="T116" s="13" t="s">
        <v>119</v>
      </c>
      <c r="U116" s="13" t="s">
        <v>119</v>
      </c>
      <c r="V116" s="3">
        <v>473.5</v>
      </c>
    </row>
    <row r="117" spans="1:22">
      <c r="A117" s="19">
        <v>10</v>
      </c>
      <c r="B117" s="20">
        <v>1200</v>
      </c>
      <c r="C117" s="21">
        <v>1455</v>
      </c>
      <c r="D117" s="21">
        <v>1380</v>
      </c>
      <c r="E117" s="21">
        <v>39</v>
      </c>
      <c r="F117" s="21">
        <v>32</v>
      </c>
      <c r="G117" s="19" t="s">
        <v>55</v>
      </c>
      <c r="H117" s="21">
        <v>60</v>
      </c>
      <c r="I117" s="21">
        <v>1330</v>
      </c>
      <c r="J117" s="21">
        <v>2</v>
      </c>
      <c r="K117" s="24" t="s">
        <v>50</v>
      </c>
      <c r="L117" s="24" t="s">
        <v>50</v>
      </c>
      <c r="M117" s="24" t="s">
        <v>50</v>
      </c>
      <c r="N117" s="24" t="s">
        <v>50</v>
      </c>
      <c r="O117" s="24" t="s">
        <v>50</v>
      </c>
      <c r="P117" s="24" t="s">
        <v>50</v>
      </c>
      <c r="Q117" s="13" t="s">
        <v>119</v>
      </c>
      <c r="R117" s="13" t="s">
        <v>119</v>
      </c>
      <c r="S117" s="13" t="s">
        <v>119</v>
      </c>
      <c r="T117" s="13" t="s">
        <v>119</v>
      </c>
      <c r="U117" s="13" t="s">
        <v>119</v>
      </c>
      <c r="V117" s="3">
        <v>765</v>
      </c>
    </row>
    <row r="118" spans="1:22">
      <c r="A118" s="72">
        <v>16</v>
      </c>
      <c r="B118" s="17">
        <v>10</v>
      </c>
      <c r="C118" s="70">
        <v>90</v>
      </c>
      <c r="D118" s="70">
        <v>60</v>
      </c>
      <c r="E118" s="70">
        <v>14</v>
      </c>
      <c r="F118" s="70">
        <v>4</v>
      </c>
      <c r="G118" s="72" t="s">
        <v>64</v>
      </c>
      <c r="H118" s="70">
        <v>16</v>
      </c>
      <c r="I118" s="25">
        <v>40</v>
      </c>
      <c r="J118" s="25">
        <v>2</v>
      </c>
      <c r="K118" s="7">
        <v>4.5</v>
      </c>
      <c r="L118" s="7">
        <v>4</v>
      </c>
      <c r="M118" s="25">
        <v>24</v>
      </c>
      <c r="N118" s="25">
        <v>34</v>
      </c>
      <c r="O118" s="25">
        <v>35</v>
      </c>
      <c r="P118" s="25">
        <v>23</v>
      </c>
      <c r="Q118" s="13" t="s">
        <v>119</v>
      </c>
      <c r="R118" s="13" t="s">
        <v>119</v>
      </c>
      <c r="S118" s="13" t="s">
        <v>119</v>
      </c>
      <c r="T118" s="13" t="s">
        <v>119</v>
      </c>
      <c r="U118" s="13" t="s">
        <v>119</v>
      </c>
      <c r="V118" s="3">
        <v>1</v>
      </c>
    </row>
    <row r="119" spans="1:22">
      <c r="A119" s="13">
        <v>16</v>
      </c>
      <c r="B119" s="14">
        <v>15</v>
      </c>
      <c r="C119" s="3">
        <v>95</v>
      </c>
      <c r="D119" s="3">
        <v>65</v>
      </c>
      <c r="E119" s="3">
        <v>14</v>
      </c>
      <c r="F119" s="3">
        <v>4</v>
      </c>
      <c r="G119" s="13" t="s">
        <v>64</v>
      </c>
      <c r="H119" s="70">
        <v>16</v>
      </c>
      <c r="I119" s="5">
        <v>45</v>
      </c>
      <c r="J119" s="5">
        <v>2</v>
      </c>
      <c r="K119" s="4">
        <v>4.5</v>
      </c>
      <c r="L119" s="4">
        <v>4</v>
      </c>
      <c r="M119" s="5">
        <v>29</v>
      </c>
      <c r="N119" s="5">
        <v>39</v>
      </c>
      <c r="O119" s="5">
        <v>40</v>
      </c>
      <c r="P119" s="5">
        <v>28</v>
      </c>
      <c r="Q119" s="13" t="s">
        <v>119</v>
      </c>
      <c r="R119" s="13" t="s">
        <v>119</v>
      </c>
      <c r="S119" s="13" t="s">
        <v>119</v>
      </c>
      <c r="T119" s="13" t="s">
        <v>119</v>
      </c>
      <c r="U119" s="13" t="s">
        <v>119</v>
      </c>
      <c r="V119" s="3">
        <v>1</v>
      </c>
    </row>
    <row r="120" spans="1:22">
      <c r="A120" s="13">
        <v>16</v>
      </c>
      <c r="B120" s="14">
        <v>20</v>
      </c>
      <c r="C120" s="3">
        <v>105</v>
      </c>
      <c r="D120" s="3">
        <v>75</v>
      </c>
      <c r="E120" s="3">
        <v>14</v>
      </c>
      <c r="F120" s="3">
        <v>4</v>
      </c>
      <c r="G120" s="13" t="s">
        <v>64</v>
      </c>
      <c r="H120" s="70">
        <v>18</v>
      </c>
      <c r="I120" s="5">
        <v>58</v>
      </c>
      <c r="J120" s="5">
        <v>2</v>
      </c>
      <c r="K120" s="4">
        <v>4.5</v>
      </c>
      <c r="L120" s="4">
        <v>4</v>
      </c>
      <c r="M120" s="5">
        <v>36</v>
      </c>
      <c r="N120" s="5">
        <v>50</v>
      </c>
      <c r="O120" s="5">
        <v>51</v>
      </c>
      <c r="P120" s="5">
        <v>35</v>
      </c>
      <c r="Q120" s="13" t="s">
        <v>119</v>
      </c>
      <c r="R120" s="13" t="s">
        <v>119</v>
      </c>
      <c r="S120" s="13" t="s">
        <v>119</v>
      </c>
      <c r="T120" s="13" t="s">
        <v>119</v>
      </c>
      <c r="U120" s="13" t="s">
        <v>119</v>
      </c>
      <c r="V120" s="3">
        <v>1</v>
      </c>
    </row>
    <row r="121" spans="1:22">
      <c r="A121" s="13">
        <v>16</v>
      </c>
      <c r="B121" s="14">
        <v>25</v>
      </c>
      <c r="C121" s="3">
        <v>115</v>
      </c>
      <c r="D121" s="3">
        <v>85</v>
      </c>
      <c r="E121" s="3">
        <v>14</v>
      </c>
      <c r="F121" s="3">
        <v>4</v>
      </c>
      <c r="G121" s="23" t="s">
        <v>64</v>
      </c>
      <c r="H121" s="70">
        <v>18</v>
      </c>
      <c r="I121" s="5">
        <v>68</v>
      </c>
      <c r="J121" s="5">
        <v>2</v>
      </c>
      <c r="K121" s="4">
        <v>4.5</v>
      </c>
      <c r="L121" s="4">
        <v>4</v>
      </c>
      <c r="M121" s="5">
        <v>43</v>
      </c>
      <c r="N121" s="5">
        <v>57</v>
      </c>
      <c r="O121" s="5">
        <v>58</v>
      </c>
      <c r="P121" s="5">
        <v>42</v>
      </c>
      <c r="Q121" s="13" t="s">
        <v>119</v>
      </c>
      <c r="R121" s="13" t="s">
        <v>119</v>
      </c>
      <c r="S121" s="13" t="s">
        <v>119</v>
      </c>
      <c r="T121" s="13" t="s">
        <v>119</v>
      </c>
      <c r="U121" s="13" t="s">
        <v>119</v>
      </c>
      <c r="V121" s="3">
        <v>1.5</v>
      </c>
    </row>
    <row r="122" spans="1:22">
      <c r="A122" s="13">
        <v>16</v>
      </c>
      <c r="B122" s="14">
        <v>32</v>
      </c>
      <c r="C122" s="3">
        <v>140</v>
      </c>
      <c r="D122" s="3">
        <v>100</v>
      </c>
      <c r="E122" s="3">
        <v>18</v>
      </c>
      <c r="F122" s="3">
        <v>4</v>
      </c>
      <c r="G122" s="23" t="s">
        <v>65</v>
      </c>
      <c r="H122" s="70">
        <v>18</v>
      </c>
      <c r="I122" s="5">
        <v>78</v>
      </c>
      <c r="J122" s="5">
        <v>2</v>
      </c>
      <c r="K122" s="4">
        <v>4.5</v>
      </c>
      <c r="L122" s="4">
        <v>4</v>
      </c>
      <c r="M122" s="5">
        <v>51</v>
      </c>
      <c r="N122" s="5">
        <v>65</v>
      </c>
      <c r="O122" s="5">
        <v>66</v>
      </c>
      <c r="P122" s="5">
        <v>50</v>
      </c>
      <c r="Q122" s="13" t="s">
        <v>119</v>
      </c>
      <c r="R122" s="13" t="s">
        <v>119</v>
      </c>
      <c r="S122" s="13" t="s">
        <v>119</v>
      </c>
      <c r="T122" s="13" t="s">
        <v>119</v>
      </c>
      <c r="U122" s="13" t="s">
        <v>119</v>
      </c>
      <c r="V122" s="3">
        <v>2</v>
      </c>
    </row>
    <row r="123" spans="1:22">
      <c r="A123" s="13">
        <v>16</v>
      </c>
      <c r="B123" s="14">
        <v>40</v>
      </c>
      <c r="C123" s="3">
        <v>150</v>
      </c>
      <c r="D123" s="3">
        <v>110</v>
      </c>
      <c r="E123" s="3">
        <v>18</v>
      </c>
      <c r="F123" s="3">
        <v>4</v>
      </c>
      <c r="G123" s="23" t="s">
        <v>65</v>
      </c>
      <c r="H123" s="70">
        <v>18</v>
      </c>
      <c r="I123" s="5">
        <v>88</v>
      </c>
      <c r="J123" s="5">
        <v>2</v>
      </c>
      <c r="K123" s="4">
        <v>4.5</v>
      </c>
      <c r="L123" s="4">
        <v>4</v>
      </c>
      <c r="M123" s="5">
        <v>61</v>
      </c>
      <c r="N123" s="5">
        <v>75</v>
      </c>
      <c r="O123" s="5">
        <v>76</v>
      </c>
      <c r="P123" s="5">
        <v>60</v>
      </c>
      <c r="Q123" s="13" t="s">
        <v>119</v>
      </c>
      <c r="R123" s="13" t="s">
        <v>119</v>
      </c>
      <c r="S123" s="13" t="s">
        <v>119</v>
      </c>
      <c r="T123" s="13" t="s">
        <v>119</v>
      </c>
      <c r="U123" s="13" t="s">
        <v>119</v>
      </c>
      <c r="V123" s="3">
        <v>2.5</v>
      </c>
    </row>
    <row r="124" spans="1:22">
      <c r="A124" s="13">
        <v>16</v>
      </c>
      <c r="B124" s="14">
        <v>50</v>
      </c>
      <c r="C124" s="3">
        <v>165</v>
      </c>
      <c r="D124" s="3">
        <v>125</v>
      </c>
      <c r="E124" s="3">
        <v>18</v>
      </c>
      <c r="F124" s="3">
        <v>4</v>
      </c>
      <c r="G124" s="23" t="s">
        <v>65</v>
      </c>
      <c r="H124" s="70">
        <v>18</v>
      </c>
      <c r="I124" s="5">
        <v>102</v>
      </c>
      <c r="J124" s="5">
        <v>2</v>
      </c>
      <c r="K124" s="4">
        <v>4.5</v>
      </c>
      <c r="L124" s="4">
        <v>4</v>
      </c>
      <c r="M124" s="5">
        <v>73</v>
      </c>
      <c r="N124" s="5">
        <v>87</v>
      </c>
      <c r="O124" s="5">
        <v>88</v>
      </c>
      <c r="P124" s="5">
        <v>72</v>
      </c>
      <c r="Q124" s="13" t="s">
        <v>119</v>
      </c>
      <c r="R124" s="13" t="s">
        <v>119</v>
      </c>
      <c r="S124" s="13" t="s">
        <v>119</v>
      </c>
      <c r="T124" s="13" t="s">
        <v>119</v>
      </c>
      <c r="U124" s="13" t="s">
        <v>119</v>
      </c>
      <c r="V124" s="3">
        <v>3</v>
      </c>
    </row>
    <row r="125" spans="1:22">
      <c r="A125" s="13">
        <v>16</v>
      </c>
      <c r="B125" s="14">
        <v>65</v>
      </c>
      <c r="C125" s="3">
        <v>185</v>
      </c>
      <c r="D125" s="3">
        <v>145</v>
      </c>
      <c r="E125" s="3">
        <v>18</v>
      </c>
      <c r="F125" s="3">
        <v>8</v>
      </c>
      <c r="G125" s="23" t="s">
        <v>65</v>
      </c>
      <c r="H125" s="70">
        <v>18</v>
      </c>
      <c r="I125" s="5">
        <v>122</v>
      </c>
      <c r="J125" s="5">
        <v>2</v>
      </c>
      <c r="K125" s="4">
        <v>4.5</v>
      </c>
      <c r="L125" s="4">
        <v>4</v>
      </c>
      <c r="M125" s="5">
        <v>95</v>
      </c>
      <c r="N125" s="5">
        <v>109</v>
      </c>
      <c r="O125" s="5">
        <v>110</v>
      </c>
      <c r="P125" s="5">
        <v>94</v>
      </c>
      <c r="Q125" s="13" t="s">
        <v>119</v>
      </c>
      <c r="R125" s="13" t="s">
        <v>119</v>
      </c>
      <c r="S125" s="13" t="s">
        <v>119</v>
      </c>
      <c r="T125" s="13" t="s">
        <v>119</v>
      </c>
      <c r="U125" s="13" t="s">
        <v>119</v>
      </c>
      <c r="V125" s="3">
        <v>3.4</v>
      </c>
    </row>
    <row r="126" spans="1:22">
      <c r="A126" s="13">
        <v>16</v>
      </c>
      <c r="B126" s="38">
        <v>80</v>
      </c>
      <c r="C126" s="13">
        <v>200</v>
      </c>
      <c r="D126" s="13">
        <v>160</v>
      </c>
      <c r="E126" s="3">
        <v>18</v>
      </c>
      <c r="F126" s="3">
        <v>8</v>
      </c>
      <c r="G126" s="23" t="s">
        <v>65</v>
      </c>
      <c r="H126" s="70">
        <v>20</v>
      </c>
      <c r="I126" s="39">
        <v>138</v>
      </c>
      <c r="J126" s="39">
        <v>2</v>
      </c>
      <c r="K126" s="23">
        <v>4.5</v>
      </c>
      <c r="L126" s="23">
        <v>4</v>
      </c>
      <c r="M126" s="39">
        <v>106</v>
      </c>
      <c r="N126" s="39">
        <v>120</v>
      </c>
      <c r="O126" s="39">
        <v>121</v>
      </c>
      <c r="P126" s="39">
        <v>105</v>
      </c>
      <c r="Q126" s="13" t="s">
        <v>119</v>
      </c>
      <c r="R126" s="13" t="s">
        <v>119</v>
      </c>
      <c r="S126" s="13" t="s">
        <v>119</v>
      </c>
      <c r="T126" s="13" t="s">
        <v>119</v>
      </c>
      <c r="U126" s="13" t="s">
        <v>119</v>
      </c>
      <c r="V126" s="3">
        <v>4.5</v>
      </c>
    </row>
    <row r="127" spans="1:22">
      <c r="A127" s="13">
        <v>16</v>
      </c>
      <c r="B127" s="14">
        <v>100</v>
      </c>
      <c r="C127" s="3">
        <v>220</v>
      </c>
      <c r="D127" s="3">
        <v>180</v>
      </c>
      <c r="E127" s="3">
        <v>18</v>
      </c>
      <c r="F127" s="3">
        <v>8</v>
      </c>
      <c r="G127" s="23" t="s">
        <v>65</v>
      </c>
      <c r="H127" s="70">
        <v>20</v>
      </c>
      <c r="I127" s="5">
        <v>158</v>
      </c>
      <c r="J127" s="5">
        <v>2</v>
      </c>
      <c r="K127" s="4">
        <v>5</v>
      </c>
      <c r="L127" s="4">
        <v>4.5</v>
      </c>
      <c r="M127" s="5">
        <v>129</v>
      </c>
      <c r="N127" s="5">
        <v>149</v>
      </c>
      <c r="O127" s="5">
        <v>150</v>
      </c>
      <c r="P127" s="5">
        <v>128</v>
      </c>
      <c r="Q127" s="13" t="s">
        <v>119</v>
      </c>
      <c r="R127" s="13" t="s">
        <v>119</v>
      </c>
      <c r="S127" s="13" t="s">
        <v>119</v>
      </c>
      <c r="T127" s="13" t="s">
        <v>119</v>
      </c>
      <c r="U127" s="13" t="s">
        <v>119</v>
      </c>
      <c r="V127" s="3">
        <v>5.5</v>
      </c>
    </row>
    <row r="128" spans="1:22">
      <c r="A128" s="13">
        <v>16</v>
      </c>
      <c r="B128" s="14">
        <v>125</v>
      </c>
      <c r="C128" s="3">
        <v>250</v>
      </c>
      <c r="D128" s="3">
        <v>210</v>
      </c>
      <c r="E128" s="3">
        <v>18</v>
      </c>
      <c r="F128" s="3">
        <v>8</v>
      </c>
      <c r="G128" s="23" t="s">
        <v>65</v>
      </c>
      <c r="H128" s="70">
        <v>22</v>
      </c>
      <c r="I128" s="5">
        <v>188</v>
      </c>
      <c r="J128" s="5">
        <v>2</v>
      </c>
      <c r="K128" s="4">
        <v>5</v>
      </c>
      <c r="L128" s="4">
        <v>4.5</v>
      </c>
      <c r="M128" s="5">
        <v>155</v>
      </c>
      <c r="N128" s="5">
        <v>175</v>
      </c>
      <c r="O128" s="5">
        <v>176</v>
      </c>
      <c r="P128" s="5">
        <v>154</v>
      </c>
      <c r="Q128" s="13" t="s">
        <v>119</v>
      </c>
      <c r="R128" s="13" t="s">
        <v>119</v>
      </c>
      <c r="S128" s="13" t="s">
        <v>119</v>
      </c>
      <c r="T128" s="13" t="s">
        <v>119</v>
      </c>
      <c r="U128" s="13" t="s">
        <v>119</v>
      </c>
      <c r="V128" s="3">
        <v>8</v>
      </c>
    </row>
    <row r="129" spans="1:22">
      <c r="A129" s="13">
        <v>16</v>
      </c>
      <c r="B129" s="14">
        <v>150</v>
      </c>
      <c r="C129" s="3">
        <v>285</v>
      </c>
      <c r="D129" s="3">
        <v>240</v>
      </c>
      <c r="E129" s="3">
        <v>22</v>
      </c>
      <c r="F129" s="3">
        <v>8</v>
      </c>
      <c r="G129" s="23" t="s">
        <v>3</v>
      </c>
      <c r="H129" s="70">
        <v>22</v>
      </c>
      <c r="I129" s="5">
        <v>212</v>
      </c>
      <c r="J129" s="5">
        <v>2</v>
      </c>
      <c r="K129" s="4">
        <v>5</v>
      </c>
      <c r="L129" s="4">
        <v>4.5</v>
      </c>
      <c r="M129" s="5">
        <v>183</v>
      </c>
      <c r="N129" s="5">
        <v>203</v>
      </c>
      <c r="O129" s="5">
        <v>204</v>
      </c>
      <c r="P129" s="5">
        <v>182</v>
      </c>
      <c r="Q129" s="13" t="s">
        <v>119</v>
      </c>
      <c r="R129" s="13" t="s">
        <v>119</v>
      </c>
      <c r="S129" s="13" t="s">
        <v>119</v>
      </c>
      <c r="T129" s="13" t="s">
        <v>119</v>
      </c>
      <c r="U129" s="13" t="s">
        <v>119</v>
      </c>
      <c r="V129" s="3">
        <v>10.5</v>
      </c>
    </row>
    <row r="130" spans="1:22">
      <c r="A130" s="13">
        <v>16</v>
      </c>
      <c r="B130" s="14">
        <v>200</v>
      </c>
      <c r="C130" s="3">
        <v>340</v>
      </c>
      <c r="D130" s="3">
        <v>295</v>
      </c>
      <c r="E130" s="3">
        <v>22</v>
      </c>
      <c r="F130" s="3">
        <v>12</v>
      </c>
      <c r="G130" s="23" t="s">
        <v>3</v>
      </c>
      <c r="H130" s="70">
        <v>24</v>
      </c>
      <c r="I130" s="5">
        <v>268</v>
      </c>
      <c r="J130" s="5">
        <v>2</v>
      </c>
      <c r="K130" s="4">
        <v>5</v>
      </c>
      <c r="L130" s="4">
        <v>4.5</v>
      </c>
      <c r="M130" s="5">
        <v>239</v>
      </c>
      <c r="N130" s="5">
        <v>259</v>
      </c>
      <c r="O130" s="5">
        <v>260</v>
      </c>
      <c r="P130" s="5">
        <v>238</v>
      </c>
      <c r="Q130" s="13" t="s">
        <v>119</v>
      </c>
      <c r="R130" s="13" t="s">
        <v>119</v>
      </c>
      <c r="S130" s="13" t="s">
        <v>119</v>
      </c>
      <c r="T130" s="13" t="s">
        <v>119</v>
      </c>
      <c r="U130" s="13" t="s">
        <v>119</v>
      </c>
      <c r="V130" s="3">
        <v>16.5</v>
      </c>
    </row>
    <row r="131" spans="1:22">
      <c r="A131" s="13">
        <v>16</v>
      </c>
      <c r="B131" s="14">
        <v>250</v>
      </c>
      <c r="C131" s="3">
        <v>405</v>
      </c>
      <c r="D131" s="3">
        <v>355</v>
      </c>
      <c r="E131" s="3">
        <v>26</v>
      </c>
      <c r="F131" s="3">
        <v>12</v>
      </c>
      <c r="G131" s="23" t="s">
        <v>66</v>
      </c>
      <c r="H131" s="70">
        <v>26</v>
      </c>
      <c r="I131" s="5">
        <v>320</v>
      </c>
      <c r="J131" s="5">
        <v>2</v>
      </c>
      <c r="K131" s="4">
        <v>5</v>
      </c>
      <c r="L131" s="4">
        <v>4.5</v>
      </c>
      <c r="M131" s="5">
        <v>292</v>
      </c>
      <c r="N131" s="5">
        <v>312</v>
      </c>
      <c r="O131" s="5">
        <v>313</v>
      </c>
      <c r="P131" s="5">
        <v>291</v>
      </c>
      <c r="Q131" s="13" t="s">
        <v>119</v>
      </c>
      <c r="R131" s="13" t="s">
        <v>119</v>
      </c>
      <c r="S131" s="13" t="s">
        <v>119</v>
      </c>
      <c r="T131" s="13" t="s">
        <v>119</v>
      </c>
      <c r="U131" s="13" t="s">
        <v>119</v>
      </c>
      <c r="V131" s="3">
        <v>25</v>
      </c>
    </row>
    <row r="132" spans="1:22">
      <c r="A132" s="13">
        <v>16</v>
      </c>
      <c r="B132" s="14">
        <v>300</v>
      </c>
      <c r="C132" s="3">
        <v>460</v>
      </c>
      <c r="D132" s="3">
        <v>410</v>
      </c>
      <c r="E132" s="3">
        <v>26</v>
      </c>
      <c r="F132" s="3">
        <v>12</v>
      </c>
      <c r="G132" s="23" t="s">
        <v>66</v>
      </c>
      <c r="H132" s="70">
        <v>28</v>
      </c>
      <c r="I132" s="5">
        <v>378</v>
      </c>
      <c r="J132" s="5">
        <v>2</v>
      </c>
      <c r="K132" s="4">
        <v>5</v>
      </c>
      <c r="L132" s="4">
        <v>4.5</v>
      </c>
      <c r="M132" s="5">
        <v>343</v>
      </c>
      <c r="N132" s="5">
        <v>363</v>
      </c>
      <c r="O132" s="5">
        <v>364</v>
      </c>
      <c r="P132" s="5">
        <v>342</v>
      </c>
      <c r="Q132" s="13" t="s">
        <v>119</v>
      </c>
      <c r="R132" s="13" t="s">
        <v>119</v>
      </c>
      <c r="S132" s="13" t="s">
        <v>119</v>
      </c>
      <c r="T132" s="13" t="s">
        <v>119</v>
      </c>
      <c r="U132" s="13" t="s">
        <v>119</v>
      </c>
      <c r="V132" s="3">
        <v>35</v>
      </c>
    </row>
    <row r="133" spans="1:22">
      <c r="A133" s="13">
        <v>16</v>
      </c>
      <c r="B133" s="14">
        <v>350</v>
      </c>
      <c r="C133" s="3">
        <v>520</v>
      </c>
      <c r="D133" s="3">
        <v>470</v>
      </c>
      <c r="E133" s="3">
        <v>26</v>
      </c>
      <c r="F133" s="3">
        <v>16</v>
      </c>
      <c r="G133" s="23" t="s">
        <v>66</v>
      </c>
      <c r="H133" s="70">
        <v>30</v>
      </c>
      <c r="I133" s="5">
        <v>428</v>
      </c>
      <c r="J133" s="5">
        <v>2</v>
      </c>
      <c r="K133" s="4">
        <v>5.5</v>
      </c>
      <c r="L133" s="4">
        <v>5</v>
      </c>
      <c r="M133" s="5">
        <v>395</v>
      </c>
      <c r="N133" s="5">
        <v>421</v>
      </c>
      <c r="O133" s="5">
        <v>422</v>
      </c>
      <c r="P133" s="5">
        <v>394</v>
      </c>
      <c r="Q133" s="13" t="s">
        <v>119</v>
      </c>
      <c r="R133" s="13" t="s">
        <v>119</v>
      </c>
      <c r="S133" s="13" t="s">
        <v>119</v>
      </c>
      <c r="T133" s="13" t="s">
        <v>119</v>
      </c>
      <c r="U133" s="13" t="s">
        <v>119</v>
      </c>
      <c r="V133" s="3">
        <v>48</v>
      </c>
    </row>
    <row r="134" spans="1:22">
      <c r="A134" s="13">
        <v>16</v>
      </c>
      <c r="B134" s="14">
        <v>400</v>
      </c>
      <c r="C134" s="3">
        <v>580</v>
      </c>
      <c r="D134" s="3">
        <v>525</v>
      </c>
      <c r="E134" s="3">
        <v>30</v>
      </c>
      <c r="F134" s="3">
        <v>16</v>
      </c>
      <c r="G134" s="23" t="s">
        <v>67</v>
      </c>
      <c r="H134" s="70">
        <v>32</v>
      </c>
      <c r="I134" s="5">
        <v>490</v>
      </c>
      <c r="J134" s="5">
        <v>2</v>
      </c>
      <c r="K134" s="4">
        <v>5.5</v>
      </c>
      <c r="L134" s="4">
        <v>5</v>
      </c>
      <c r="M134" s="5">
        <v>447</v>
      </c>
      <c r="N134" s="5">
        <v>473</v>
      </c>
      <c r="O134" s="5">
        <v>478</v>
      </c>
      <c r="P134" s="5">
        <v>446</v>
      </c>
      <c r="Q134" s="13" t="s">
        <v>119</v>
      </c>
      <c r="R134" s="13" t="s">
        <v>119</v>
      </c>
      <c r="S134" s="13" t="s">
        <v>119</v>
      </c>
      <c r="T134" s="13" t="s">
        <v>119</v>
      </c>
      <c r="U134" s="13" t="s">
        <v>119</v>
      </c>
      <c r="V134" s="3">
        <v>63.5</v>
      </c>
    </row>
    <row r="135" spans="1:22">
      <c r="A135" s="13">
        <v>16</v>
      </c>
      <c r="B135" s="14">
        <v>450</v>
      </c>
      <c r="C135" s="3">
        <v>640</v>
      </c>
      <c r="D135" s="3">
        <v>585</v>
      </c>
      <c r="E135" s="3">
        <v>30</v>
      </c>
      <c r="F135" s="3">
        <v>20</v>
      </c>
      <c r="G135" s="23" t="s">
        <v>67</v>
      </c>
      <c r="H135" s="70">
        <v>40</v>
      </c>
      <c r="I135" s="5">
        <v>550</v>
      </c>
      <c r="J135" s="5">
        <v>2</v>
      </c>
      <c r="K135" s="4">
        <v>5.5</v>
      </c>
      <c r="L135" s="4">
        <v>5</v>
      </c>
      <c r="M135" s="5">
        <v>497</v>
      </c>
      <c r="N135" s="5">
        <v>523</v>
      </c>
      <c r="O135" s="5">
        <v>524</v>
      </c>
      <c r="P135" s="5">
        <v>496</v>
      </c>
      <c r="Q135" s="13" t="s">
        <v>119</v>
      </c>
      <c r="R135" s="13" t="s">
        <v>119</v>
      </c>
      <c r="S135" s="13" t="s">
        <v>119</v>
      </c>
      <c r="T135" s="13" t="s">
        <v>119</v>
      </c>
      <c r="U135" s="13" t="s">
        <v>119</v>
      </c>
      <c r="V135" s="3">
        <v>96.5</v>
      </c>
    </row>
    <row r="136" spans="1:22">
      <c r="A136" s="13">
        <v>16</v>
      </c>
      <c r="B136" s="14">
        <v>500</v>
      </c>
      <c r="C136" s="3">
        <v>715</v>
      </c>
      <c r="D136" s="3">
        <v>650</v>
      </c>
      <c r="E136" s="3">
        <v>33</v>
      </c>
      <c r="F136" s="3">
        <v>20</v>
      </c>
      <c r="G136" s="23" t="s">
        <v>68</v>
      </c>
      <c r="H136" s="70">
        <v>44</v>
      </c>
      <c r="I136" s="5">
        <v>610</v>
      </c>
      <c r="J136" s="5">
        <v>2</v>
      </c>
      <c r="K136" s="4">
        <v>5.5</v>
      </c>
      <c r="L136" s="4">
        <v>5</v>
      </c>
      <c r="M136" s="5">
        <v>549</v>
      </c>
      <c r="N136" s="5">
        <v>575</v>
      </c>
      <c r="O136" s="5">
        <v>576</v>
      </c>
      <c r="P136" s="5">
        <v>548</v>
      </c>
      <c r="Q136" s="13" t="s">
        <v>119</v>
      </c>
      <c r="R136" s="13" t="s">
        <v>119</v>
      </c>
      <c r="S136" s="13" t="s">
        <v>119</v>
      </c>
      <c r="T136" s="13" t="s">
        <v>119</v>
      </c>
      <c r="U136" s="13" t="s">
        <v>119</v>
      </c>
      <c r="V136" s="3">
        <v>133</v>
      </c>
    </row>
    <row r="137" spans="1:22">
      <c r="A137" s="13">
        <v>16</v>
      </c>
      <c r="B137" s="14">
        <v>600</v>
      </c>
      <c r="C137" s="3">
        <v>840</v>
      </c>
      <c r="D137" s="3">
        <v>770</v>
      </c>
      <c r="E137" s="3">
        <v>36</v>
      </c>
      <c r="F137" s="3">
        <v>20</v>
      </c>
      <c r="G137" s="23" t="s">
        <v>69</v>
      </c>
      <c r="H137" s="5">
        <v>54</v>
      </c>
      <c r="I137" s="5">
        <v>725</v>
      </c>
      <c r="J137" s="5">
        <v>2</v>
      </c>
      <c r="K137" s="4">
        <v>5.5</v>
      </c>
      <c r="L137" s="4">
        <v>5</v>
      </c>
      <c r="M137" s="5">
        <v>649</v>
      </c>
      <c r="N137" s="5">
        <v>675</v>
      </c>
      <c r="O137" s="5">
        <v>676</v>
      </c>
      <c r="P137" s="5">
        <v>648</v>
      </c>
      <c r="Q137" s="13" t="s">
        <v>119</v>
      </c>
      <c r="R137" s="13" t="s">
        <v>119</v>
      </c>
      <c r="S137" s="13" t="s">
        <v>119</v>
      </c>
      <c r="T137" s="13" t="s">
        <v>119</v>
      </c>
      <c r="U137" s="13" t="s">
        <v>119</v>
      </c>
      <c r="V137" s="3">
        <v>226.5</v>
      </c>
    </row>
    <row r="138" spans="1:22">
      <c r="A138" s="13">
        <v>16</v>
      </c>
      <c r="B138" s="14">
        <v>700</v>
      </c>
      <c r="C138" s="3">
        <v>910</v>
      </c>
      <c r="D138" s="3">
        <v>840</v>
      </c>
      <c r="E138" s="3">
        <v>36</v>
      </c>
      <c r="F138" s="3">
        <v>24</v>
      </c>
      <c r="G138" s="23" t="s">
        <v>69</v>
      </c>
      <c r="H138" s="5">
        <v>48</v>
      </c>
      <c r="I138" s="5">
        <v>795</v>
      </c>
      <c r="J138" s="5">
        <v>2</v>
      </c>
      <c r="K138" s="23" t="s">
        <v>50</v>
      </c>
      <c r="L138" s="23" t="s">
        <v>50</v>
      </c>
      <c r="M138" s="23" t="s">
        <v>50</v>
      </c>
      <c r="N138" s="23" t="s">
        <v>50</v>
      </c>
      <c r="O138" s="23" t="s">
        <v>50</v>
      </c>
      <c r="P138" s="23" t="s">
        <v>50</v>
      </c>
      <c r="Q138" s="13" t="s">
        <v>119</v>
      </c>
      <c r="R138" s="13" t="s">
        <v>119</v>
      </c>
      <c r="S138" s="13" t="s">
        <v>119</v>
      </c>
      <c r="T138" s="13" t="s">
        <v>119</v>
      </c>
      <c r="U138" s="13" t="s">
        <v>119</v>
      </c>
      <c r="V138" s="3">
        <v>236</v>
      </c>
    </row>
    <row r="139" spans="1:22">
      <c r="A139" s="13">
        <v>16</v>
      </c>
      <c r="B139" s="14">
        <v>800</v>
      </c>
      <c r="C139" s="3">
        <v>1025</v>
      </c>
      <c r="D139" s="3">
        <v>950</v>
      </c>
      <c r="E139" s="3">
        <v>39</v>
      </c>
      <c r="F139" s="3">
        <v>24</v>
      </c>
      <c r="G139" s="13" t="s">
        <v>55</v>
      </c>
      <c r="H139" s="5">
        <v>52</v>
      </c>
      <c r="I139" s="5">
        <v>900</v>
      </c>
      <c r="J139" s="5">
        <v>2</v>
      </c>
      <c r="K139" s="23" t="s">
        <v>50</v>
      </c>
      <c r="L139" s="23" t="s">
        <v>50</v>
      </c>
      <c r="M139" s="23" t="s">
        <v>50</v>
      </c>
      <c r="N139" s="23" t="s">
        <v>50</v>
      </c>
      <c r="O139" s="23" t="s">
        <v>50</v>
      </c>
      <c r="P139" s="23" t="s">
        <v>50</v>
      </c>
      <c r="Q139" s="13" t="s">
        <v>119</v>
      </c>
      <c r="R139" s="13" t="s">
        <v>119</v>
      </c>
      <c r="S139" s="13" t="s">
        <v>119</v>
      </c>
      <c r="T139" s="13" t="s">
        <v>119</v>
      </c>
      <c r="U139" s="13" t="s">
        <v>119</v>
      </c>
      <c r="V139" s="3">
        <v>325</v>
      </c>
    </row>
    <row r="140" spans="1:22">
      <c r="A140" s="13">
        <v>16</v>
      </c>
      <c r="B140" s="14">
        <v>900</v>
      </c>
      <c r="C140" s="3">
        <v>1125</v>
      </c>
      <c r="D140" s="3">
        <v>1050</v>
      </c>
      <c r="E140" s="3">
        <v>39</v>
      </c>
      <c r="F140" s="3">
        <v>28</v>
      </c>
      <c r="G140" s="13" t="s">
        <v>55</v>
      </c>
      <c r="H140" s="5">
        <v>58</v>
      </c>
      <c r="I140" s="5">
        <v>1000</v>
      </c>
      <c r="J140" s="5">
        <v>2</v>
      </c>
      <c r="K140" s="23" t="s">
        <v>50</v>
      </c>
      <c r="L140" s="23" t="s">
        <v>50</v>
      </c>
      <c r="M140" s="23" t="s">
        <v>50</v>
      </c>
      <c r="N140" s="23" t="s">
        <v>50</v>
      </c>
      <c r="O140" s="23" t="s">
        <v>50</v>
      </c>
      <c r="P140" s="23" t="s">
        <v>50</v>
      </c>
      <c r="Q140" s="13" t="s">
        <v>119</v>
      </c>
      <c r="R140" s="13" t="s">
        <v>119</v>
      </c>
      <c r="S140" s="13" t="s">
        <v>119</v>
      </c>
      <c r="T140" s="13" t="s">
        <v>119</v>
      </c>
      <c r="U140" s="13" t="s">
        <v>119</v>
      </c>
      <c r="V140" s="3">
        <v>437.5</v>
      </c>
    </row>
    <row r="141" spans="1:22">
      <c r="A141" s="13">
        <v>16</v>
      </c>
      <c r="B141" s="14">
        <v>1000</v>
      </c>
      <c r="C141" s="3">
        <v>1255</v>
      </c>
      <c r="D141" s="3">
        <v>1170</v>
      </c>
      <c r="E141" s="3">
        <v>42</v>
      </c>
      <c r="F141" s="3">
        <v>28</v>
      </c>
      <c r="G141" s="13" t="s">
        <v>56</v>
      </c>
      <c r="H141" s="5">
        <v>64</v>
      </c>
      <c r="I141" s="5">
        <v>1115</v>
      </c>
      <c r="J141" s="5">
        <v>2</v>
      </c>
      <c r="K141" s="23" t="s">
        <v>50</v>
      </c>
      <c r="L141" s="23" t="s">
        <v>50</v>
      </c>
      <c r="M141" s="23" t="s">
        <v>50</v>
      </c>
      <c r="N141" s="23" t="s">
        <v>50</v>
      </c>
      <c r="O141" s="23" t="s">
        <v>50</v>
      </c>
      <c r="P141" s="23" t="s">
        <v>50</v>
      </c>
      <c r="Q141" s="13" t="s">
        <v>119</v>
      </c>
      <c r="R141" s="13" t="s">
        <v>119</v>
      </c>
      <c r="S141" s="13" t="s">
        <v>119</v>
      </c>
      <c r="T141" s="13" t="s">
        <v>119</v>
      </c>
      <c r="U141" s="13" t="s">
        <v>119</v>
      </c>
      <c r="V141" s="3">
        <v>602</v>
      </c>
    </row>
    <row r="142" spans="1:22">
      <c r="A142" s="19">
        <v>16</v>
      </c>
      <c r="B142" s="20">
        <v>1200</v>
      </c>
      <c r="C142" s="21">
        <v>1485</v>
      </c>
      <c r="D142" s="21">
        <v>1390</v>
      </c>
      <c r="E142" s="21">
        <v>48</v>
      </c>
      <c r="F142" s="21">
        <v>32</v>
      </c>
      <c r="G142" s="19" t="s">
        <v>57</v>
      </c>
      <c r="H142" s="21">
        <v>76</v>
      </c>
      <c r="I142" s="21">
        <v>1330</v>
      </c>
      <c r="J142" s="21">
        <v>2</v>
      </c>
      <c r="K142" s="24" t="s">
        <v>50</v>
      </c>
      <c r="L142" s="24" t="s">
        <v>50</v>
      </c>
      <c r="M142" s="24" t="s">
        <v>50</v>
      </c>
      <c r="N142" s="24" t="s">
        <v>50</v>
      </c>
      <c r="O142" s="24" t="s">
        <v>50</v>
      </c>
      <c r="P142" s="24" t="s">
        <v>50</v>
      </c>
      <c r="Q142" s="13" t="s">
        <v>119</v>
      </c>
      <c r="R142" s="13" t="s">
        <v>119</v>
      </c>
      <c r="S142" s="13" t="s">
        <v>119</v>
      </c>
      <c r="T142" s="13" t="s">
        <v>119</v>
      </c>
      <c r="U142" s="13" t="s">
        <v>119</v>
      </c>
      <c r="V142" s="3">
        <v>999</v>
      </c>
    </row>
    <row r="143" spans="1:22">
      <c r="A143" s="70">
        <v>25</v>
      </c>
      <c r="B143" s="17">
        <v>10</v>
      </c>
      <c r="C143" s="70">
        <v>90</v>
      </c>
      <c r="D143" s="70">
        <v>60</v>
      </c>
      <c r="E143" s="70">
        <v>14</v>
      </c>
      <c r="F143" s="70">
        <v>4</v>
      </c>
      <c r="G143" s="72" t="s">
        <v>45</v>
      </c>
      <c r="H143" s="70">
        <v>16</v>
      </c>
      <c r="I143" s="70">
        <v>40</v>
      </c>
      <c r="J143" s="25">
        <v>2</v>
      </c>
      <c r="K143" s="7">
        <v>4.5</v>
      </c>
      <c r="L143" s="7">
        <v>4</v>
      </c>
      <c r="M143" s="25">
        <v>24</v>
      </c>
      <c r="N143" s="25">
        <v>34</v>
      </c>
      <c r="O143" s="25">
        <v>35</v>
      </c>
      <c r="P143" s="25">
        <v>23</v>
      </c>
      <c r="Q143" s="13" t="s">
        <v>119</v>
      </c>
      <c r="R143" s="13" t="s">
        <v>119</v>
      </c>
      <c r="S143" s="13" t="s">
        <v>119</v>
      </c>
      <c r="T143" s="13" t="s">
        <v>119</v>
      </c>
      <c r="U143" s="13" t="s">
        <v>119</v>
      </c>
      <c r="V143" s="3">
        <v>1</v>
      </c>
    </row>
    <row r="144" spans="1:22">
      <c r="A144" s="70">
        <v>25</v>
      </c>
      <c r="B144" s="14">
        <v>15</v>
      </c>
      <c r="C144" s="70">
        <v>95</v>
      </c>
      <c r="D144" s="70">
        <v>65</v>
      </c>
      <c r="E144" s="70">
        <v>14</v>
      </c>
      <c r="F144" s="70">
        <v>4</v>
      </c>
      <c r="G144" s="72" t="s">
        <v>45</v>
      </c>
      <c r="H144" s="70">
        <v>16</v>
      </c>
      <c r="I144" s="70">
        <v>45</v>
      </c>
      <c r="J144" s="5">
        <v>2</v>
      </c>
      <c r="K144" s="4">
        <v>4.5</v>
      </c>
      <c r="L144" s="4">
        <v>4</v>
      </c>
      <c r="M144" s="5">
        <v>29</v>
      </c>
      <c r="N144" s="5">
        <v>39</v>
      </c>
      <c r="O144" s="5">
        <v>40</v>
      </c>
      <c r="P144" s="5">
        <v>28</v>
      </c>
      <c r="Q144" s="13" t="s">
        <v>119</v>
      </c>
      <c r="R144" s="13" t="s">
        <v>119</v>
      </c>
      <c r="S144" s="13" t="s">
        <v>119</v>
      </c>
      <c r="T144" s="13" t="s">
        <v>119</v>
      </c>
      <c r="U144" s="13" t="s">
        <v>119</v>
      </c>
      <c r="V144" s="3">
        <v>1</v>
      </c>
    </row>
    <row r="145" spans="1:22">
      <c r="A145" s="70">
        <v>25</v>
      </c>
      <c r="B145" s="14">
        <v>20</v>
      </c>
      <c r="C145" s="70">
        <v>105</v>
      </c>
      <c r="D145" s="70">
        <v>75</v>
      </c>
      <c r="E145" s="70">
        <v>14</v>
      </c>
      <c r="F145" s="70">
        <v>4</v>
      </c>
      <c r="G145" s="72" t="s">
        <v>45</v>
      </c>
      <c r="H145" s="70">
        <v>18</v>
      </c>
      <c r="I145" s="70">
        <v>58</v>
      </c>
      <c r="J145" s="5">
        <v>2</v>
      </c>
      <c r="K145" s="4">
        <v>4.5</v>
      </c>
      <c r="L145" s="4">
        <v>4</v>
      </c>
      <c r="M145" s="5">
        <v>36</v>
      </c>
      <c r="N145" s="5">
        <v>50</v>
      </c>
      <c r="O145" s="5">
        <v>51</v>
      </c>
      <c r="P145" s="5">
        <v>35</v>
      </c>
      <c r="Q145" s="13" t="s">
        <v>119</v>
      </c>
      <c r="R145" s="13" t="s">
        <v>119</v>
      </c>
      <c r="S145" s="13" t="s">
        <v>119</v>
      </c>
      <c r="T145" s="13" t="s">
        <v>119</v>
      </c>
      <c r="U145" s="13" t="s">
        <v>119</v>
      </c>
      <c r="V145" s="3">
        <v>1</v>
      </c>
    </row>
    <row r="146" spans="1:22">
      <c r="A146" s="70">
        <v>25</v>
      </c>
      <c r="B146" s="14">
        <v>25</v>
      </c>
      <c r="C146" s="70">
        <v>115</v>
      </c>
      <c r="D146" s="70">
        <v>85</v>
      </c>
      <c r="E146" s="70">
        <v>14</v>
      </c>
      <c r="F146" s="70">
        <v>4</v>
      </c>
      <c r="G146" s="72" t="s">
        <v>45</v>
      </c>
      <c r="H146" s="70">
        <v>18</v>
      </c>
      <c r="I146" s="70">
        <v>68</v>
      </c>
      <c r="J146" s="5">
        <v>2</v>
      </c>
      <c r="K146" s="4">
        <v>4.5</v>
      </c>
      <c r="L146" s="4">
        <v>4</v>
      </c>
      <c r="M146" s="5">
        <v>43</v>
      </c>
      <c r="N146" s="5">
        <v>57</v>
      </c>
      <c r="O146" s="5">
        <v>58</v>
      </c>
      <c r="P146" s="5">
        <v>42</v>
      </c>
      <c r="Q146" s="13" t="s">
        <v>119</v>
      </c>
      <c r="R146" s="13" t="s">
        <v>119</v>
      </c>
      <c r="S146" s="13" t="s">
        <v>119</v>
      </c>
      <c r="T146" s="13" t="s">
        <v>119</v>
      </c>
      <c r="U146" s="13" t="s">
        <v>119</v>
      </c>
      <c r="V146" s="3">
        <v>1.5</v>
      </c>
    </row>
    <row r="147" spans="1:22">
      <c r="A147" s="70">
        <v>25</v>
      </c>
      <c r="B147" s="14">
        <v>32</v>
      </c>
      <c r="C147" s="70">
        <v>140</v>
      </c>
      <c r="D147" s="70">
        <v>100</v>
      </c>
      <c r="E147" s="70">
        <v>18</v>
      </c>
      <c r="F147" s="70">
        <v>4</v>
      </c>
      <c r="G147" s="72" t="s">
        <v>46</v>
      </c>
      <c r="H147" s="70">
        <v>18</v>
      </c>
      <c r="I147" s="70">
        <v>78</v>
      </c>
      <c r="J147" s="5">
        <v>2</v>
      </c>
      <c r="K147" s="4">
        <v>4.5</v>
      </c>
      <c r="L147" s="4">
        <v>4</v>
      </c>
      <c r="M147" s="5">
        <v>51</v>
      </c>
      <c r="N147" s="5">
        <v>65</v>
      </c>
      <c r="O147" s="5">
        <v>66</v>
      </c>
      <c r="P147" s="5">
        <v>50</v>
      </c>
      <c r="Q147" s="13" t="s">
        <v>119</v>
      </c>
      <c r="R147" s="13" t="s">
        <v>119</v>
      </c>
      <c r="S147" s="13" t="s">
        <v>119</v>
      </c>
      <c r="T147" s="13" t="s">
        <v>119</v>
      </c>
      <c r="U147" s="13" t="s">
        <v>119</v>
      </c>
      <c r="V147" s="3">
        <v>2</v>
      </c>
    </row>
    <row r="148" spans="1:22">
      <c r="A148" s="70">
        <v>25</v>
      </c>
      <c r="B148" s="14">
        <v>40</v>
      </c>
      <c r="C148" s="70">
        <v>150</v>
      </c>
      <c r="D148" s="70">
        <v>110</v>
      </c>
      <c r="E148" s="70">
        <v>18</v>
      </c>
      <c r="F148" s="70">
        <v>4</v>
      </c>
      <c r="G148" s="72" t="s">
        <v>46</v>
      </c>
      <c r="H148" s="70">
        <v>18</v>
      </c>
      <c r="I148" s="70">
        <v>88</v>
      </c>
      <c r="J148" s="5">
        <v>2</v>
      </c>
      <c r="K148" s="4">
        <v>4.5</v>
      </c>
      <c r="L148" s="4">
        <v>4</v>
      </c>
      <c r="M148" s="5">
        <v>61</v>
      </c>
      <c r="N148" s="5">
        <v>75</v>
      </c>
      <c r="O148" s="5">
        <v>76</v>
      </c>
      <c r="P148" s="5">
        <v>60</v>
      </c>
      <c r="Q148" s="13" t="s">
        <v>119</v>
      </c>
      <c r="R148" s="13" t="s">
        <v>119</v>
      </c>
      <c r="S148" s="13" t="s">
        <v>119</v>
      </c>
      <c r="T148" s="13" t="s">
        <v>119</v>
      </c>
      <c r="U148" s="13" t="s">
        <v>119</v>
      </c>
      <c r="V148" s="3">
        <v>2.5</v>
      </c>
    </row>
    <row r="149" spans="1:22">
      <c r="A149" s="70">
        <v>25</v>
      </c>
      <c r="B149" s="14">
        <v>50</v>
      </c>
      <c r="C149" s="70">
        <v>165</v>
      </c>
      <c r="D149" s="70">
        <v>125</v>
      </c>
      <c r="E149" s="70">
        <v>18</v>
      </c>
      <c r="F149" s="70">
        <v>4</v>
      </c>
      <c r="G149" s="72" t="s">
        <v>46</v>
      </c>
      <c r="H149" s="70">
        <v>20</v>
      </c>
      <c r="I149" s="70">
        <v>102</v>
      </c>
      <c r="J149" s="5">
        <v>2</v>
      </c>
      <c r="K149" s="4">
        <v>4.5</v>
      </c>
      <c r="L149" s="4">
        <v>4</v>
      </c>
      <c r="M149" s="5">
        <v>73</v>
      </c>
      <c r="N149" s="5">
        <v>87</v>
      </c>
      <c r="O149" s="5">
        <v>88</v>
      </c>
      <c r="P149" s="5">
        <v>72</v>
      </c>
      <c r="Q149" s="13" t="s">
        <v>119</v>
      </c>
      <c r="R149" s="13" t="s">
        <v>119</v>
      </c>
      <c r="S149" s="13" t="s">
        <v>119</v>
      </c>
      <c r="T149" s="13" t="s">
        <v>119</v>
      </c>
      <c r="U149" s="13" t="s">
        <v>119</v>
      </c>
      <c r="V149" s="3">
        <v>3</v>
      </c>
    </row>
    <row r="150" spans="1:22">
      <c r="A150" s="70">
        <v>25</v>
      </c>
      <c r="B150" s="14">
        <v>65</v>
      </c>
      <c r="C150" s="70">
        <v>185</v>
      </c>
      <c r="D150" s="70">
        <v>145</v>
      </c>
      <c r="E150" s="70">
        <v>18</v>
      </c>
      <c r="F150" s="70">
        <v>8</v>
      </c>
      <c r="G150" s="72" t="s">
        <v>46</v>
      </c>
      <c r="H150" s="70">
        <v>22</v>
      </c>
      <c r="I150" s="70">
        <v>122</v>
      </c>
      <c r="J150" s="5">
        <v>2</v>
      </c>
      <c r="K150" s="4">
        <v>4.5</v>
      </c>
      <c r="L150" s="4">
        <v>4</v>
      </c>
      <c r="M150" s="5">
        <v>95</v>
      </c>
      <c r="N150" s="5">
        <v>109</v>
      </c>
      <c r="O150" s="5">
        <v>110</v>
      </c>
      <c r="P150" s="5">
        <v>94</v>
      </c>
      <c r="Q150" s="13" t="s">
        <v>119</v>
      </c>
      <c r="R150" s="13" t="s">
        <v>119</v>
      </c>
      <c r="S150" s="13" t="s">
        <v>119</v>
      </c>
      <c r="T150" s="13" t="s">
        <v>119</v>
      </c>
      <c r="U150" s="13" t="s">
        <v>119</v>
      </c>
      <c r="V150" s="3">
        <v>4.5</v>
      </c>
    </row>
    <row r="151" spans="1:22">
      <c r="A151" s="70">
        <v>25</v>
      </c>
      <c r="B151" s="14">
        <v>80</v>
      </c>
      <c r="C151" s="70">
        <v>200</v>
      </c>
      <c r="D151" s="70">
        <v>160</v>
      </c>
      <c r="E151" s="70">
        <v>18</v>
      </c>
      <c r="F151" s="70">
        <v>8</v>
      </c>
      <c r="G151" s="72" t="s">
        <v>46</v>
      </c>
      <c r="H151" s="70">
        <v>24</v>
      </c>
      <c r="I151" s="70">
        <v>138</v>
      </c>
      <c r="J151" s="5">
        <v>2</v>
      </c>
      <c r="K151" s="4">
        <v>4.5</v>
      </c>
      <c r="L151" s="4">
        <v>4</v>
      </c>
      <c r="M151" s="5">
        <v>106</v>
      </c>
      <c r="N151" s="5">
        <v>120</v>
      </c>
      <c r="O151" s="5">
        <v>121</v>
      </c>
      <c r="P151" s="5">
        <v>105</v>
      </c>
      <c r="Q151" s="13" t="s">
        <v>119</v>
      </c>
      <c r="R151" s="13" t="s">
        <v>119</v>
      </c>
      <c r="S151" s="13" t="s">
        <v>119</v>
      </c>
      <c r="T151" s="13" t="s">
        <v>119</v>
      </c>
      <c r="U151" s="13" t="s">
        <v>119</v>
      </c>
      <c r="V151" s="3">
        <v>5.5</v>
      </c>
    </row>
    <row r="152" spans="1:22">
      <c r="A152" s="70">
        <v>25</v>
      </c>
      <c r="B152" s="14">
        <v>100</v>
      </c>
      <c r="C152" s="70">
        <v>235</v>
      </c>
      <c r="D152" s="70">
        <v>190</v>
      </c>
      <c r="E152" s="70">
        <v>22</v>
      </c>
      <c r="F152" s="70">
        <v>8</v>
      </c>
      <c r="G152" s="72" t="s">
        <v>47</v>
      </c>
      <c r="H152" s="70">
        <v>24</v>
      </c>
      <c r="I152" s="70">
        <v>162</v>
      </c>
      <c r="J152" s="5">
        <v>2</v>
      </c>
      <c r="K152" s="4">
        <v>5</v>
      </c>
      <c r="L152" s="4">
        <v>4.5</v>
      </c>
      <c r="M152" s="5">
        <v>129</v>
      </c>
      <c r="N152" s="5">
        <v>149</v>
      </c>
      <c r="O152" s="5">
        <v>150</v>
      </c>
      <c r="P152" s="5">
        <v>128</v>
      </c>
      <c r="Q152" s="13" t="s">
        <v>119</v>
      </c>
      <c r="R152" s="13" t="s">
        <v>119</v>
      </c>
      <c r="S152" s="13" t="s">
        <v>119</v>
      </c>
      <c r="T152" s="13" t="s">
        <v>119</v>
      </c>
      <c r="U152" s="13" t="s">
        <v>119</v>
      </c>
      <c r="V152" s="3">
        <v>7.5</v>
      </c>
    </row>
    <row r="153" spans="1:22">
      <c r="A153" s="70">
        <v>25</v>
      </c>
      <c r="B153" s="14">
        <v>125</v>
      </c>
      <c r="C153" s="70">
        <v>270</v>
      </c>
      <c r="D153" s="70">
        <v>220</v>
      </c>
      <c r="E153" s="70">
        <v>26</v>
      </c>
      <c r="F153" s="70">
        <v>8</v>
      </c>
      <c r="G153" s="72" t="s">
        <v>48</v>
      </c>
      <c r="H153" s="70">
        <v>26</v>
      </c>
      <c r="I153" s="70">
        <v>188</v>
      </c>
      <c r="J153" s="5">
        <v>2</v>
      </c>
      <c r="K153" s="4">
        <v>5</v>
      </c>
      <c r="L153" s="4">
        <v>4.5</v>
      </c>
      <c r="M153" s="5">
        <v>155</v>
      </c>
      <c r="N153" s="5">
        <v>175</v>
      </c>
      <c r="O153" s="5">
        <v>176</v>
      </c>
      <c r="P153" s="5">
        <v>154</v>
      </c>
      <c r="Q153" s="13" t="s">
        <v>119</v>
      </c>
      <c r="R153" s="13" t="s">
        <v>119</v>
      </c>
      <c r="S153" s="13" t="s">
        <v>119</v>
      </c>
      <c r="T153" s="13" t="s">
        <v>119</v>
      </c>
      <c r="U153" s="13" t="s">
        <v>119</v>
      </c>
      <c r="V153" s="3">
        <v>11</v>
      </c>
    </row>
    <row r="154" spans="1:22">
      <c r="A154" s="70">
        <v>25</v>
      </c>
      <c r="B154" s="14">
        <v>150</v>
      </c>
      <c r="C154" s="70">
        <v>300</v>
      </c>
      <c r="D154" s="70">
        <v>250</v>
      </c>
      <c r="E154" s="70">
        <v>26</v>
      </c>
      <c r="F154" s="70">
        <v>8</v>
      </c>
      <c r="G154" s="72" t="s">
        <v>48</v>
      </c>
      <c r="H154" s="70">
        <v>28</v>
      </c>
      <c r="I154" s="70">
        <v>218</v>
      </c>
      <c r="J154" s="5">
        <v>2</v>
      </c>
      <c r="K154" s="4">
        <v>5</v>
      </c>
      <c r="L154" s="4">
        <v>4.5</v>
      </c>
      <c r="M154" s="5">
        <v>183</v>
      </c>
      <c r="N154" s="5">
        <v>203</v>
      </c>
      <c r="O154" s="5">
        <v>204</v>
      </c>
      <c r="P154" s="5">
        <v>182</v>
      </c>
      <c r="Q154" s="13" t="s">
        <v>119</v>
      </c>
      <c r="R154" s="13" t="s">
        <v>119</v>
      </c>
      <c r="S154" s="13" t="s">
        <v>119</v>
      </c>
      <c r="T154" s="13" t="s">
        <v>119</v>
      </c>
      <c r="U154" s="13" t="s">
        <v>119</v>
      </c>
      <c r="V154" s="3">
        <v>14.5</v>
      </c>
    </row>
    <row r="155" spans="1:22">
      <c r="A155" s="70">
        <v>25</v>
      </c>
      <c r="B155" s="14">
        <v>200</v>
      </c>
      <c r="C155" s="70">
        <v>360</v>
      </c>
      <c r="D155" s="70">
        <v>310</v>
      </c>
      <c r="E155" s="70">
        <v>26</v>
      </c>
      <c r="F155" s="70">
        <v>12</v>
      </c>
      <c r="G155" s="72" t="s">
        <v>48</v>
      </c>
      <c r="H155" s="70">
        <v>30</v>
      </c>
      <c r="I155" s="70">
        <v>278</v>
      </c>
      <c r="J155" s="5">
        <v>2</v>
      </c>
      <c r="K155" s="4">
        <v>5</v>
      </c>
      <c r="L155" s="4">
        <v>4.5</v>
      </c>
      <c r="M155" s="5">
        <v>239</v>
      </c>
      <c r="N155" s="5">
        <v>259</v>
      </c>
      <c r="O155" s="5">
        <v>260</v>
      </c>
      <c r="P155" s="5">
        <v>238</v>
      </c>
      <c r="Q155" s="13" t="s">
        <v>119</v>
      </c>
      <c r="R155" s="13" t="s">
        <v>119</v>
      </c>
      <c r="S155" s="13" t="s">
        <v>119</v>
      </c>
      <c r="T155" s="13" t="s">
        <v>119</v>
      </c>
      <c r="U155" s="13" t="s">
        <v>119</v>
      </c>
      <c r="V155" s="3">
        <v>22.5</v>
      </c>
    </row>
    <row r="156" spans="1:22">
      <c r="A156" s="70">
        <v>25</v>
      </c>
      <c r="B156" s="14">
        <v>250</v>
      </c>
      <c r="C156" s="70">
        <v>425</v>
      </c>
      <c r="D156" s="70">
        <v>370</v>
      </c>
      <c r="E156" s="70">
        <v>30</v>
      </c>
      <c r="F156" s="70">
        <v>12</v>
      </c>
      <c r="G156" s="72" t="s">
        <v>49</v>
      </c>
      <c r="H156" s="70">
        <v>32</v>
      </c>
      <c r="I156" s="70">
        <v>335</v>
      </c>
      <c r="J156" s="5">
        <v>2</v>
      </c>
      <c r="K156" s="4">
        <v>5</v>
      </c>
      <c r="L156" s="4">
        <v>4.5</v>
      </c>
      <c r="M156" s="5">
        <v>292</v>
      </c>
      <c r="N156" s="5">
        <v>312</v>
      </c>
      <c r="O156" s="5">
        <v>313</v>
      </c>
      <c r="P156" s="5">
        <v>291</v>
      </c>
      <c r="Q156" s="13" t="s">
        <v>119</v>
      </c>
      <c r="R156" s="13" t="s">
        <v>119</v>
      </c>
      <c r="S156" s="13" t="s">
        <v>119</v>
      </c>
      <c r="T156" s="13" t="s">
        <v>119</v>
      </c>
      <c r="U156" s="13" t="s">
        <v>119</v>
      </c>
      <c r="V156" s="3">
        <v>33.5</v>
      </c>
    </row>
    <row r="157" spans="1:22">
      <c r="A157" s="70">
        <v>25</v>
      </c>
      <c r="B157" s="14">
        <v>300</v>
      </c>
      <c r="C157" s="70">
        <v>485</v>
      </c>
      <c r="D157" s="70">
        <v>430</v>
      </c>
      <c r="E157" s="70">
        <v>30</v>
      </c>
      <c r="F157" s="70">
        <v>16</v>
      </c>
      <c r="G157" s="72" t="s">
        <v>49</v>
      </c>
      <c r="H157" s="70">
        <v>34</v>
      </c>
      <c r="I157" s="70">
        <v>395</v>
      </c>
      <c r="J157" s="5">
        <v>2</v>
      </c>
      <c r="K157" s="4">
        <v>5</v>
      </c>
      <c r="L157" s="4">
        <v>4.5</v>
      </c>
      <c r="M157" s="5">
        <v>343</v>
      </c>
      <c r="N157" s="5">
        <v>363</v>
      </c>
      <c r="O157" s="5">
        <v>364</v>
      </c>
      <c r="P157" s="5">
        <v>342</v>
      </c>
      <c r="Q157" s="13" t="s">
        <v>119</v>
      </c>
      <c r="R157" s="13" t="s">
        <v>119</v>
      </c>
      <c r="S157" s="13" t="s">
        <v>119</v>
      </c>
      <c r="T157" s="13" t="s">
        <v>119</v>
      </c>
      <c r="U157" s="13" t="s">
        <v>119</v>
      </c>
      <c r="V157" s="3">
        <v>46.5</v>
      </c>
    </row>
    <row r="158" spans="1:22">
      <c r="A158" s="70">
        <v>25</v>
      </c>
      <c r="B158" s="14">
        <v>350</v>
      </c>
      <c r="C158" s="70">
        <v>555</v>
      </c>
      <c r="D158" s="70">
        <v>490</v>
      </c>
      <c r="E158" s="70">
        <v>33</v>
      </c>
      <c r="F158" s="70">
        <v>16</v>
      </c>
      <c r="G158" s="72" t="s">
        <v>52</v>
      </c>
      <c r="H158" s="70">
        <v>38</v>
      </c>
      <c r="I158" s="70">
        <v>450</v>
      </c>
      <c r="J158" s="5">
        <v>2</v>
      </c>
      <c r="K158" s="4">
        <v>5.5</v>
      </c>
      <c r="L158" s="4">
        <v>5</v>
      </c>
      <c r="M158" s="5">
        <v>395</v>
      </c>
      <c r="N158" s="5">
        <v>421</v>
      </c>
      <c r="O158" s="5">
        <v>422</v>
      </c>
      <c r="P158" s="5">
        <v>394</v>
      </c>
      <c r="Q158" s="13" t="s">
        <v>119</v>
      </c>
      <c r="R158" s="13" t="s">
        <v>119</v>
      </c>
      <c r="S158" s="13" t="s">
        <v>119</v>
      </c>
      <c r="T158" s="13" t="s">
        <v>119</v>
      </c>
      <c r="U158" s="13" t="s">
        <v>119</v>
      </c>
      <c r="V158" s="3">
        <v>68</v>
      </c>
    </row>
    <row r="159" spans="1:22">
      <c r="A159" s="70">
        <v>25</v>
      </c>
      <c r="B159" s="14">
        <v>400</v>
      </c>
      <c r="C159" s="70">
        <v>620</v>
      </c>
      <c r="D159" s="70">
        <v>550</v>
      </c>
      <c r="E159" s="70">
        <v>36</v>
      </c>
      <c r="F159" s="70">
        <v>16</v>
      </c>
      <c r="G159" s="72" t="s">
        <v>53</v>
      </c>
      <c r="H159" s="70">
        <v>40</v>
      </c>
      <c r="I159" s="70">
        <v>505</v>
      </c>
      <c r="J159" s="5">
        <v>2</v>
      </c>
      <c r="K159" s="4">
        <v>5.5</v>
      </c>
      <c r="L159" s="4">
        <v>5</v>
      </c>
      <c r="M159" s="5">
        <v>447</v>
      </c>
      <c r="N159" s="5">
        <v>473</v>
      </c>
      <c r="O159" s="5">
        <v>478</v>
      </c>
      <c r="P159" s="5">
        <v>446</v>
      </c>
      <c r="Q159" s="13" t="s">
        <v>119</v>
      </c>
      <c r="R159" s="13" t="s">
        <v>119</v>
      </c>
      <c r="S159" s="13" t="s">
        <v>119</v>
      </c>
      <c r="T159" s="13" t="s">
        <v>119</v>
      </c>
      <c r="U159" s="13" t="s">
        <v>119</v>
      </c>
      <c r="V159" s="3">
        <v>89.5</v>
      </c>
    </row>
    <row r="160" spans="1:22">
      <c r="A160" s="70">
        <v>25</v>
      </c>
      <c r="B160" s="14">
        <v>450</v>
      </c>
      <c r="C160" s="70">
        <v>670</v>
      </c>
      <c r="D160" s="70">
        <v>600</v>
      </c>
      <c r="E160" s="70">
        <v>36</v>
      </c>
      <c r="F160" s="70">
        <v>20</v>
      </c>
      <c r="G160" s="72" t="s">
        <v>53</v>
      </c>
      <c r="H160" s="70">
        <v>46</v>
      </c>
      <c r="I160" s="70">
        <v>555</v>
      </c>
      <c r="J160" s="5">
        <v>2</v>
      </c>
      <c r="K160" s="4">
        <v>5.5</v>
      </c>
      <c r="L160" s="4">
        <v>5</v>
      </c>
      <c r="M160" s="5">
        <v>497</v>
      </c>
      <c r="N160" s="5">
        <v>523</v>
      </c>
      <c r="O160" s="5">
        <v>524</v>
      </c>
      <c r="P160" s="5">
        <v>496</v>
      </c>
      <c r="Q160" s="13" t="s">
        <v>119</v>
      </c>
      <c r="R160" s="13" t="s">
        <v>119</v>
      </c>
      <c r="S160" s="13" t="s">
        <v>119</v>
      </c>
      <c r="T160" s="13" t="s">
        <v>119</v>
      </c>
      <c r="U160" s="13" t="s">
        <v>119</v>
      </c>
      <c r="V160" s="3">
        <v>120</v>
      </c>
    </row>
    <row r="161" spans="1:22">
      <c r="A161" s="70">
        <v>25</v>
      </c>
      <c r="B161" s="14">
        <v>500</v>
      </c>
      <c r="C161" s="70">
        <v>730</v>
      </c>
      <c r="D161" s="70">
        <v>660</v>
      </c>
      <c r="E161" s="70">
        <v>36</v>
      </c>
      <c r="F161" s="70">
        <v>20</v>
      </c>
      <c r="G161" s="72" t="s">
        <v>53</v>
      </c>
      <c r="H161" s="70">
        <v>48</v>
      </c>
      <c r="I161" s="70">
        <v>615</v>
      </c>
      <c r="J161" s="5">
        <v>2</v>
      </c>
      <c r="K161" s="4">
        <v>5.5</v>
      </c>
      <c r="L161" s="4">
        <v>5</v>
      </c>
      <c r="M161" s="5">
        <v>549</v>
      </c>
      <c r="N161" s="5">
        <v>575</v>
      </c>
      <c r="O161" s="5">
        <v>576</v>
      </c>
      <c r="P161" s="5">
        <v>548</v>
      </c>
      <c r="Q161" s="13" t="s">
        <v>119</v>
      </c>
      <c r="R161" s="13" t="s">
        <v>119</v>
      </c>
      <c r="S161" s="13" t="s">
        <v>119</v>
      </c>
      <c r="T161" s="13" t="s">
        <v>119</v>
      </c>
      <c r="U161" s="13" t="s">
        <v>119</v>
      </c>
      <c r="V161" s="3">
        <v>150</v>
      </c>
    </row>
    <row r="162" spans="1:22">
      <c r="A162" s="21">
        <v>25</v>
      </c>
      <c r="B162" s="20">
        <v>600</v>
      </c>
      <c r="C162" s="21">
        <v>845</v>
      </c>
      <c r="D162" s="21">
        <v>770</v>
      </c>
      <c r="E162" s="21">
        <v>39</v>
      </c>
      <c r="F162" s="21">
        <v>20</v>
      </c>
      <c r="G162" s="19" t="s">
        <v>54</v>
      </c>
      <c r="H162" s="21">
        <v>58</v>
      </c>
      <c r="I162" s="21">
        <v>720</v>
      </c>
      <c r="J162" s="21">
        <v>2</v>
      </c>
      <c r="K162" s="22">
        <v>5.5</v>
      </c>
      <c r="L162" s="22">
        <v>5</v>
      </c>
      <c r="M162" s="21">
        <v>649</v>
      </c>
      <c r="N162" s="21">
        <v>675</v>
      </c>
      <c r="O162" s="21">
        <v>676</v>
      </c>
      <c r="P162" s="21">
        <v>648</v>
      </c>
      <c r="Q162" s="13" t="s">
        <v>119</v>
      </c>
      <c r="R162" s="13" t="s">
        <v>119</v>
      </c>
      <c r="S162" s="13" t="s">
        <v>119</v>
      </c>
      <c r="T162" s="13" t="s">
        <v>119</v>
      </c>
      <c r="U162" s="13" t="s">
        <v>119</v>
      </c>
      <c r="V162" s="3">
        <v>244.5</v>
      </c>
    </row>
    <row r="163" spans="1:22">
      <c r="A163" s="70">
        <v>40</v>
      </c>
      <c r="B163" s="17">
        <v>10</v>
      </c>
      <c r="C163" s="70">
        <v>90</v>
      </c>
      <c r="D163" s="70">
        <v>60</v>
      </c>
      <c r="E163" s="70">
        <v>14</v>
      </c>
      <c r="F163" s="70">
        <v>4</v>
      </c>
      <c r="G163" s="72" t="s">
        <v>45</v>
      </c>
      <c r="H163" s="70">
        <v>16</v>
      </c>
      <c r="I163" s="70">
        <v>40</v>
      </c>
      <c r="J163" s="25">
        <v>2</v>
      </c>
      <c r="K163" s="7">
        <v>4.5</v>
      </c>
      <c r="L163" s="7">
        <v>4</v>
      </c>
      <c r="M163" s="25">
        <v>24</v>
      </c>
      <c r="N163" s="25">
        <v>34</v>
      </c>
      <c r="O163" s="25">
        <v>35</v>
      </c>
      <c r="P163" s="25">
        <v>23</v>
      </c>
      <c r="Q163" s="13" t="s">
        <v>119</v>
      </c>
      <c r="R163" s="13" t="s">
        <v>119</v>
      </c>
      <c r="S163" s="13" t="s">
        <v>119</v>
      </c>
      <c r="T163" s="13" t="s">
        <v>119</v>
      </c>
      <c r="U163" s="13" t="s">
        <v>119</v>
      </c>
      <c r="V163" s="3">
        <v>1</v>
      </c>
    </row>
    <row r="164" spans="1:22">
      <c r="A164" s="70">
        <v>40</v>
      </c>
      <c r="B164" s="14">
        <v>15</v>
      </c>
      <c r="C164" s="70">
        <v>95</v>
      </c>
      <c r="D164" s="70">
        <v>65</v>
      </c>
      <c r="E164" s="70">
        <v>14</v>
      </c>
      <c r="F164" s="70">
        <v>4</v>
      </c>
      <c r="G164" s="72" t="s">
        <v>45</v>
      </c>
      <c r="H164" s="70">
        <v>16</v>
      </c>
      <c r="I164" s="70">
        <v>45</v>
      </c>
      <c r="J164" s="5">
        <v>2</v>
      </c>
      <c r="K164" s="4">
        <v>4.5</v>
      </c>
      <c r="L164" s="4">
        <v>4</v>
      </c>
      <c r="M164" s="5">
        <v>29</v>
      </c>
      <c r="N164" s="5">
        <v>39</v>
      </c>
      <c r="O164" s="5">
        <v>40</v>
      </c>
      <c r="P164" s="5">
        <v>28</v>
      </c>
      <c r="Q164" s="13" t="s">
        <v>119</v>
      </c>
      <c r="R164" s="13" t="s">
        <v>119</v>
      </c>
      <c r="S164" s="13" t="s">
        <v>119</v>
      </c>
      <c r="T164" s="13" t="s">
        <v>119</v>
      </c>
      <c r="U164" s="13" t="s">
        <v>119</v>
      </c>
      <c r="V164" s="3">
        <v>1</v>
      </c>
    </row>
    <row r="165" spans="1:22">
      <c r="A165" s="70">
        <v>40</v>
      </c>
      <c r="B165" s="14">
        <v>20</v>
      </c>
      <c r="C165" s="70">
        <v>105</v>
      </c>
      <c r="D165" s="70">
        <v>75</v>
      </c>
      <c r="E165" s="70">
        <v>14</v>
      </c>
      <c r="F165" s="70">
        <v>4</v>
      </c>
      <c r="G165" s="72" t="s">
        <v>45</v>
      </c>
      <c r="H165" s="70">
        <v>18</v>
      </c>
      <c r="I165" s="70">
        <v>58</v>
      </c>
      <c r="J165" s="5">
        <v>2</v>
      </c>
      <c r="K165" s="4">
        <v>4.5</v>
      </c>
      <c r="L165" s="4">
        <v>4</v>
      </c>
      <c r="M165" s="5">
        <v>36</v>
      </c>
      <c r="N165" s="5">
        <v>50</v>
      </c>
      <c r="O165" s="5">
        <v>51</v>
      </c>
      <c r="P165" s="5">
        <v>35</v>
      </c>
      <c r="Q165" s="13" t="s">
        <v>119</v>
      </c>
      <c r="R165" s="13" t="s">
        <v>119</v>
      </c>
      <c r="S165" s="13" t="s">
        <v>119</v>
      </c>
      <c r="T165" s="13" t="s">
        <v>119</v>
      </c>
      <c r="U165" s="13" t="s">
        <v>119</v>
      </c>
      <c r="V165" s="3">
        <v>1</v>
      </c>
    </row>
    <row r="166" spans="1:22">
      <c r="A166" s="70">
        <v>40</v>
      </c>
      <c r="B166" s="14">
        <v>25</v>
      </c>
      <c r="C166" s="70">
        <v>115</v>
      </c>
      <c r="D166" s="70">
        <v>85</v>
      </c>
      <c r="E166" s="70">
        <v>14</v>
      </c>
      <c r="F166" s="70">
        <v>4</v>
      </c>
      <c r="G166" s="72" t="s">
        <v>45</v>
      </c>
      <c r="H166" s="70">
        <v>18</v>
      </c>
      <c r="I166" s="70">
        <v>68</v>
      </c>
      <c r="J166" s="5">
        <v>2</v>
      </c>
      <c r="K166" s="4">
        <v>4.5</v>
      </c>
      <c r="L166" s="4">
        <v>4</v>
      </c>
      <c r="M166" s="5">
        <v>43</v>
      </c>
      <c r="N166" s="5">
        <v>57</v>
      </c>
      <c r="O166" s="5">
        <v>58</v>
      </c>
      <c r="P166" s="5">
        <v>42</v>
      </c>
      <c r="Q166" s="13" t="s">
        <v>119</v>
      </c>
      <c r="R166" s="13" t="s">
        <v>119</v>
      </c>
      <c r="S166" s="13" t="s">
        <v>119</v>
      </c>
      <c r="T166" s="13" t="s">
        <v>119</v>
      </c>
      <c r="U166" s="13" t="s">
        <v>119</v>
      </c>
      <c r="V166" s="3">
        <v>1.5</v>
      </c>
    </row>
    <row r="167" spans="1:22">
      <c r="A167" s="70">
        <v>40</v>
      </c>
      <c r="B167" s="14">
        <v>32</v>
      </c>
      <c r="C167" s="70">
        <v>140</v>
      </c>
      <c r="D167" s="70">
        <v>100</v>
      </c>
      <c r="E167" s="70">
        <v>18</v>
      </c>
      <c r="F167" s="70">
        <v>4</v>
      </c>
      <c r="G167" s="72" t="s">
        <v>46</v>
      </c>
      <c r="H167" s="70">
        <v>18</v>
      </c>
      <c r="I167" s="70">
        <v>78</v>
      </c>
      <c r="J167" s="5">
        <v>2</v>
      </c>
      <c r="K167" s="4">
        <v>4.5</v>
      </c>
      <c r="L167" s="4">
        <v>4</v>
      </c>
      <c r="M167" s="5">
        <v>51</v>
      </c>
      <c r="N167" s="5">
        <v>65</v>
      </c>
      <c r="O167" s="5">
        <v>66</v>
      </c>
      <c r="P167" s="5">
        <v>50</v>
      </c>
      <c r="Q167" s="13" t="s">
        <v>119</v>
      </c>
      <c r="R167" s="13" t="s">
        <v>119</v>
      </c>
      <c r="S167" s="13" t="s">
        <v>119</v>
      </c>
      <c r="T167" s="13" t="s">
        <v>119</v>
      </c>
      <c r="U167" s="13" t="s">
        <v>119</v>
      </c>
      <c r="V167" s="3">
        <v>2</v>
      </c>
    </row>
    <row r="168" spans="1:22">
      <c r="A168" s="70">
        <v>40</v>
      </c>
      <c r="B168" s="14">
        <v>40</v>
      </c>
      <c r="C168" s="70">
        <v>150</v>
      </c>
      <c r="D168" s="70">
        <v>110</v>
      </c>
      <c r="E168" s="70">
        <v>18</v>
      </c>
      <c r="F168" s="70">
        <v>4</v>
      </c>
      <c r="G168" s="72" t="s">
        <v>46</v>
      </c>
      <c r="H168" s="70">
        <v>18</v>
      </c>
      <c r="I168" s="70">
        <v>88</v>
      </c>
      <c r="J168" s="5">
        <v>2</v>
      </c>
      <c r="K168" s="4">
        <v>4.5</v>
      </c>
      <c r="L168" s="4">
        <v>4</v>
      </c>
      <c r="M168" s="5">
        <v>61</v>
      </c>
      <c r="N168" s="5">
        <v>75</v>
      </c>
      <c r="O168" s="5">
        <v>76</v>
      </c>
      <c r="P168" s="5">
        <v>60</v>
      </c>
      <c r="Q168" s="13" t="s">
        <v>119</v>
      </c>
      <c r="R168" s="13" t="s">
        <v>119</v>
      </c>
      <c r="S168" s="13" t="s">
        <v>119</v>
      </c>
      <c r="T168" s="13" t="s">
        <v>119</v>
      </c>
      <c r="U168" s="13" t="s">
        <v>119</v>
      </c>
      <c r="V168" s="3">
        <v>2.5</v>
      </c>
    </row>
    <row r="169" spans="1:22">
      <c r="A169" s="70">
        <v>40</v>
      </c>
      <c r="B169" s="14">
        <v>50</v>
      </c>
      <c r="C169" s="70">
        <v>165</v>
      </c>
      <c r="D169" s="70">
        <v>125</v>
      </c>
      <c r="E169" s="70">
        <v>18</v>
      </c>
      <c r="F169" s="70">
        <v>4</v>
      </c>
      <c r="G169" s="72" t="s">
        <v>46</v>
      </c>
      <c r="H169" s="70">
        <v>20</v>
      </c>
      <c r="I169" s="70">
        <v>102</v>
      </c>
      <c r="J169" s="5">
        <v>2</v>
      </c>
      <c r="K169" s="4">
        <v>4.5</v>
      </c>
      <c r="L169" s="4">
        <v>4</v>
      </c>
      <c r="M169" s="5">
        <v>73</v>
      </c>
      <c r="N169" s="5">
        <v>87</v>
      </c>
      <c r="O169" s="5">
        <v>88</v>
      </c>
      <c r="P169" s="5">
        <v>72</v>
      </c>
      <c r="Q169" s="13" t="s">
        <v>119</v>
      </c>
      <c r="R169" s="13" t="s">
        <v>119</v>
      </c>
      <c r="S169" s="13" t="s">
        <v>119</v>
      </c>
      <c r="T169" s="13" t="s">
        <v>119</v>
      </c>
      <c r="U169" s="13" t="s">
        <v>119</v>
      </c>
      <c r="V169" s="3">
        <v>3</v>
      </c>
    </row>
    <row r="170" spans="1:22">
      <c r="A170" s="70">
        <v>40</v>
      </c>
      <c r="B170" s="14">
        <v>65</v>
      </c>
      <c r="C170" s="70">
        <v>185</v>
      </c>
      <c r="D170" s="70">
        <v>145</v>
      </c>
      <c r="E170" s="70">
        <v>18</v>
      </c>
      <c r="F170" s="70">
        <v>8</v>
      </c>
      <c r="G170" s="72" t="s">
        <v>46</v>
      </c>
      <c r="H170" s="70">
        <v>22</v>
      </c>
      <c r="I170" s="70">
        <v>122</v>
      </c>
      <c r="J170" s="5">
        <v>2</v>
      </c>
      <c r="K170" s="4">
        <v>4.5</v>
      </c>
      <c r="L170" s="4">
        <v>4</v>
      </c>
      <c r="M170" s="5">
        <v>95</v>
      </c>
      <c r="N170" s="5">
        <v>109</v>
      </c>
      <c r="O170" s="5">
        <v>110</v>
      </c>
      <c r="P170" s="5">
        <v>94</v>
      </c>
      <c r="Q170" s="13" t="s">
        <v>119</v>
      </c>
      <c r="R170" s="13" t="s">
        <v>119</v>
      </c>
      <c r="S170" s="13" t="s">
        <v>119</v>
      </c>
      <c r="T170" s="13" t="s">
        <v>119</v>
      </c>
      <c r="U170" s="13" t="s">
        <v>119</v>
      </c>
      <c r="V170" s="3">
        <v>4.5</v>
      </c>
    </row>
    <row r="171" spans="1:22">
      <c r="A171" s="70">
        <v>40</v>
      </c>
      <c r="B171" s="14">
        <v>80</v>
      </c>
      <c r="C171" s="70">
        <v>200</v>
      </c>
      <c r="D171" s="70">
        <v>160</v>
      </c>
      <c r="E171" s="70">
        <v>18</v>
      </c>
      <c r="F171" s="70">
        <v>8</v>
      </c>
      <c r="G171" s="72" t="s">
        <v>46</v>
      </c>
      <c r="H171" s="70">
        <v>24</v>
      </c>
      <c r="I171" s="70">
        <v>138</v>
      </c>
      <c r="J171" s="5">
        <v>2</v>
      </c>
      <c r="K171" s="4">
        <v>4.5</v>
      </c>
      <c r="L171" s="4">
        <v>4</v>
      </c>
      <c r="M171" s="5">
        <v>106</v>
      </c>
      <c r="N171" s="5">
        <v>120</v>
      </c>
      <c r="O171" s="5">
        <v>121</v>
      </c>
      <c r="P171" s="5">
        <v>105</v>
      </c>
      <c r="Q171" s="13" t="s">
        <v>119</v>
      </c>
      <c r="R171" s="13" t="s">
        <v>119</v>
      </c>
      <c r="S171" s="13" t="s">
        <v>119</v>
      </c>
      <c r="T171" s="13" t="s">
        <v>119</v>
      </c>
      <c r="U171" s="13" t="s">
        <v>119</v>
      </c>
      <c r="V171" s="3">
        <v>5.5</v>
      </c>
    </row>
    <row r="172" spans="1:22">
      <c r="A172" s="70">
        <v>40</v>
      </c>
      <c r="B172" s="14">
        <v>100</v>
      </c>
      <c r="C172" s="70">
        <v>235</v>
      </c>
      <c r="D172" s="70">
        <v>190</v>
      </c>
      <c r="E172" s="70">
        <v>22</v>
      </c>
      <c r="F172" s="70">
        <v>8</v>
      </c>
      <c r="G172" s="72" t="s">
        <v>47</v>
      </c>
      <c r="H172" s="70">
        <v>24</v>
      </c>
      <c r="I172" s="70">
        <v>162</v>
      </c>
      <c r="J172" s="5">
        <v>2</v>
      </c>
      <c r="K172" s="4">
        <v>5</v>
      </c>
      <c r="L172" s="4">
        <v>4.5</v>
      </c>
      <c r="M172" s="5">
        <v>129</v>
      </c>
      <c r="N172" s="5">
        <v>149</v>
      </c>
      <c r="O172" s="5">
        <v>150</v>
      </c>
      <c r="P172" s="5">
        <v>128</v>
      </c>
      <c r="Q172" s="13" t="s">
        <v>119</v>
      </c>
      <c r="R172" s="13" t="s">
        <v>119</v>
      </c>
      <c r="S172" s="13" t="s">
        <v>119</v>
      </c>
      <c r="T172" s="13" t="s">
        <v>119</v>
      </c>
      <c r="U172" s="13" t="s">
        <v>119</v>
      </c>
      <c r="V172" s="3">
        <v>7.5</v>
      </c>
    </row>
    <row r="173" spans="1:22">
      <c r="A173" s="70">
        <v>40</v>
      </c>
      <c r="B173" s="14">
        <v>125</v>
      </c>
      <c r="C173" s="70">
        <v>270</v>
      </c>
      <c r="D173" s="70">
        <v>220</v>
      </c>
      <c r="E173" s="70">
        <v>26</v>
      </c>
      <c r="F173" s="70">
        <v>8</v>
      </c>
      <c r="G173" s="72" t="s">
        <v>48</v>
      </c>
      <c r="H173" s="70">
        <v>26</v>
      </c>
      <c r="I173" s="70">
        <v>188</v>
      </c>
      <c r="J173" s="5">
        <v>2</v>
      </c>
      <c r="K173" s="4">
        <v>5</v>
      </c>
      <c r="L173" s="4">
        <v>4.5</v>
      </c>
      <c r="M173" s="5">
        <v>155</v>
      </c>
      <c r="N173" s="5">
        <v>175</v>
      </c>
      <c r="O173" s="5">
        <v>176</v>
      </c>
      <c r="P173" s="5">
        <v>154</v>
      </c>
      <c r="Q173" s="13" t="s">
        <v>119</v>
      </c>
      <c r="R173" s="13" t="s">
        <v>119</v>
      </c>
      <c r="S173" s="13" t="s">
        <v>119</v>
      </c>
      <c r="T173" s="13" t="s">
        <v>119</v>
      </c>
      <c r="U173" s="13" t="s">
        <v>119</v>
      </c>
      <c r="V173" s="3">
        <v>11</v>
      </c>
    </row>
    <row r="174" spans="1:22">
      <c r="A174" s="70">
        <v>40</v>
      </c>
      <c r="B174" s="14">
        <v>150</v>
      </c>
      <c r="C174" s="70">
        <v>300</v>
      </c>
      <c r="D174" s="70">
        <v>250</v>
      </c>
      <c r="E174" s="70">
        <v>26</v>
      </c>
      <c r="F174" s="70">
        <v>8</v>
      </c>
      <c r="G174" s="72" t="s">
        <v>48</v>
      </c>
      <c r="H174" s="70">
        <v>28</v>
      </c>
      <c r="I174" s="70">
        <v>218</v>
      </c>
      <c r="J174" s="5">
        <v>2</v>
      </c>
      <c r="K174" s="4">
        <v>5</v>
      </c>
      <c r="L174" s="4">
        <v>4.5</v>
      </c>
      <c r="M174" s="5">
        <v>183</v>
      </c>
      <c r="N174" s="5">
        <v>203</v>
      </c>
      <c r="O174" s="5">
        <v>204</v>
      </c>
      <c r="P174" s="5">
        <v>182</v>
      </c>
      <c r="Q174" s="13" t="s">
        <v>119</v>
      </c>
      <c r="R174" s="13" t="s">
        <v>119</v>
      </c>
      <c r="S174" s="13" t="s">
        <v>119</v>
      </c>
      <c r="T174" s="13" t="s">
        <v>119</v>
      </c>
      <c r="U174" s="13" t="s">
        <v>119</v>
      </c>
      <c r="V174" s="3">
        <v>14.5</v>
      </c>
    </row>
    <row r="175" spans="1:22">
      <c r="A175" s="70">
        <v>40</v>
      </c>
      <c r="B175" s="14">
        <v>200</v>
      </c>
      <c r="C175" s="70">
        <v>375</v>
      </c>
      <c r="D175" s="70">
        <v>320</v>
      </c>
      <c r="E175" s="70">
        <v>30</v>
      </c>
      <c r="F175" s="70">
        <v>12</v>
      </c>
      <c r="G175" s="72" t="s">
        <v>49</v>
      </c>
      <c r="H175" s="70">
        <v>36</v>
      </c>
      <c r="I175" s="70">
        <v>285</v>
      </c>
      <c r="J175" s="5">
        <v>2</v>
      </c>
      <c r="K175" s="4">
        <v>5</v>
      </c>
      <c r="L175" s="4">
        <v>4.5</v>
      </c>
      <c r="M175" s="5">
        <v>239</v>
      </c>
      <c r="N175" s="5">
        <v>259</v>
      </c>
      <c r="O175" s="5">
        <v>260</v>
      </c>
      <c r="P175" s="5">
        <v>238</v>
      </c>
      <c r="Q175" s="13" t="s">
        <v>119</v>
      </c>
      <c r="R175" s="13" t="s">
        <v>119</v>
      </c>
      <c r="S175" s="13" t="s">
        <v>119</v>
      </c>
      <c r="T175" s="13" t="s">
        <v>119</v>
      </c>
      <c r="U175" s="13" t="s">
        <v>119</v>
      </c>
      <c r="V175" s="3">
        <v>29</v>
      </c>
    </row>
    <row r="176" spans="1:22">
      <c r="A176" s="70">
        <v>40</v>
      </c>
      <c r="B176" s="14">
        <v>250</v>
      </c>
      <c r="C176" s="70">
        <v>450</v>
      </c>
      <c r="D176" s="70">
        <v>385</v>
      </c>
      <c r="E176" s="70">
        <v>33</v>
      </c>
      <c r="F176" s="70">
        <v>12</v>
      </c>
      <c r="G176" s="72" t="s">
        <v>52</v>
      </c>
      <c r="H176" s="70">
        <v>38</v>
      </c>
      <c r="I176" s="70">
        <v>345</v>
      </c>
      <c r="J176" s="5">
        <v>2</v>
      </c>
      <c r="K176" s="4">
        <v>5</v>
      </c>
      <c r="L176" s="4">
        <v>4.5</v>
      </c>
      <c r="M176" s="5">
        <v>292</v>
      </c>
      <c r="N176" s="5">
        <v>312</v>
      </c>
      <c r="O176" s="5">
        <v>313</v>
      </c>
      <c r="P176" s="5">
        <v>291</v>
      </c>
      <c r="Q176" s="13" t="s">
        <v>119</v>
      </c>
      <c r="R176" s="13" t="s">
        <v>119</v>
      </c>
      <c r="S176" s="13" t="s">
        <v>119</v>
      </c>
      <c r="T176" s="13" t="s">
        <v>119</v>
      </c>
      <c r="U176" s="13" t="s">
        <v>119</v>
      </c>
      <c r="V176" s="3">
        <v>44.5</v>
      </c>
    </row>
    <row r="177" spans="1:22">
      <c r="A177" s="70">
        <v>40</v>
      </c>
      <c r="B177" s="14">
        <v>300</v>
      </c>
      <c r="C177" s="70">
        <v>515</v>
      </c>
      <c r="D177" s="70">
        <v>450</v>
      </c>
      <c r="E177" s="70">
        <v>33</v>
      </c>
      <c r="F177" s="70">
        <v>16</v>
      </c>
      <c r="G177" s="72" t="s">
        <v>52</v>
      </c>
      <c r="H177" s="70">
        <v>42</v>
      </c>
      <c r="I177" s="70">
        <v>410</v>
      </c>
      <c r="J177" s="5">
        <v>2</v>
      </c>
      <c r="K177" s="4">
        <v>5</v>
      </c>
      <c r="L177" s="4">
        <v>4.5</v>
      </c>
      <c r="M177" s="5">
        <v>343</v>
      </c>
      <c r="N177" s="5">
        <v>363</v>
      </c>
      <c r="O177" s="5">
        <v>364</v>
      </c>
      <c r="P177" s="5">
        <v>342</v>
      </c>
      <c r="Q177" s="13" t="s">
        <v>119</v>
      </c>
      <c r="R177" s="13" t="s">
        <v>119</v>
      </c>
      <c r="S177" s="13" t="s">
        <v>119</v>
      </c>
      <c r="T177" s="13" t="s">
        <v>119</v>
      </c>
      <c r="U177" s="13" t="s">
        <v>119</v>
      </c>
      <c r="V177" s="3">
        <v>64</v>
      </c>
    </row>
    <row r="178" spans="1:22">
      <c r="A178" s="70">
        <v>40</v>
      </c>
      <c r="B178" s="14">
        <v>350</v>
      </c>
      <c r="C178" s="70">
        <v>580</v>
      </c>
      <c r="D178" s="70">
        <v>510</v>
      </c>
      <c r="E178" s="70">
        <v>36</v>
      </c>
      <c r="F178" s="70">
        <v>16</v>
      </c>
      <c r="G178" s="72" t="s">
        <v>53</v>
      </c>
      <c r="H178" s="70">
        <v>46</v>
      </c>
      <c r="I178" s="70">
        <v>465</v>
      </c>
      <c r="J178" s="5">
        <v>2</v>
      </c>
      <c r="K178" s="4">
        <v>5.5</v>
      </c>
      <c r="L178" s="4">
        <v>5</v>
      </c>
      <c r="M178" s="5">
        <v>395</v>
      </c>
      <c r="N178" s="5">
        <v>421</v>
      </c>
      <c r="O178" s="5">
        <v>422</v>
      </c>
      <c r="P178" s="5">
        <v>394</v>
      </c>
      <c r="Q178" s="13" t="s">
        <v>119</v>
      </c>
      <c r="R178" s="13" t="s">
        <v>119</v>
      </c>
      <c r="S178" s="13" t="s">
        <v>119</v>
      </c>
      <c r="T178" s="13" t="s">
        <v>119</v>
      </c>
      <c r="U178" s="13" t="s">
        <v>119</v>
      </c>
      <c r="V178" s="3">
        <v>89.5</v>
      </c>
    </row>
    <row r="179" spans="1:22">
      <c r="A179" s="70">
        <v>40</v>
      </c>
      <c r="B179" s="14">
        <v>400</v>
      </c>
      <c r="C179" s="70">
        <v>660</v>
      </c>
      <c r="D179" s="70">
        <v>585</v>
      </c>
      <c r="E179" s="70">
        <v>39</v>
      </c>
      <c r="F179" s="70">
        <v>16</v>
      </c>
      <c r="G179" s="72" t="s">
        <v>55</v>
      </c>
      <c r="H179" s="70">
        <v>50</v>
      </c>
      <c r="I179" s="70">
        <v>535</v>
      </c>
      <c r="J179" s="5">
        <v>2</v>
      </c>
      <c r="K179" s="4">
        <v>5.5</v>
      </c>
      <c r="L179" s="4">
        <v>5</v>
      </c>
      <c r="M179" s="5">
        <v>447</v>
      </c>
      <c r="N179" s="5">
        <v>473</v>
      </c>
      <c r="O179" s="5">
        <v>478</v>
      </c>
      <c r="P179" s="5">
        <v>446</v>
      </c>
      <c r="Q179" s="13" t="s">
        <v>119</v>
      </c>
      <c r="R179" s="13" t="s">
        <v>119</v>
      </c>
      <c r="S179" s="13" t="s">
        <v>119</v>
      </c>
      <c r="T179" s="13" t="s">
        <v>119</v>
      </c>
      <c r="U179" s="13" t="s">
        <v>119</v>
      </c>
      <c r="V179" s="3">
        <v>127</v>
      </c>
    </row>
    <row r="180" spans="1:22">
      <c r="A180" s="70">
        <v>40</v>
      </c>
      <c r="B180" s="14">
        <v>450</v>
      </c>
      <c r="C180" s="70">
        <v>685</v>
      </c>
      <c r="D180" s="70">
        <v>610</v>
      </c>
      <c r="E180" s="70">
        <v>39</v>
      </c>
      <c r="F180" s="70">
        <v>20</v>
      </c>
      <c r="G180" s="72" t="s">
        <v>55</v>
      </c>
      <c r="H180" s="70">
        <v>57</v>
      </c>
      <c r="I180" s="70">
        <v>560</v>
      </c>
      <c r="J180" s="5">
        <v>2</v>
      </c>
      <c r="K180" s="4">
        <v>5.5</v>
      </c>
      <c r="L180" s="4">
        <v>5</v>
      </c>
      <c r="M180" s="5">
        <v>497</v>
      </c>
      <c r="N180" s="5">
        <v>523</v>
      </c>
      <c r="O180" s="5">
        <v>524</v>
      </c>
      <c r="P180" s="5">
        <v>496</v>
      </c>
      <c r="Q180" s="13" t="s">
        <v>119</v>
      </c>
      <c r="R180" s="13" t="s">
        <v>119</v>
      </c>
      <c r="S180" s="13" t="s">
        <v>119</v>
      </c>
      <c r="T180" s="13" t="s">
        <v>119</v>
      </c>
      <c r="U180" s="13" t="s">
        <v>119</v>
      </c>
      <c r="V180" s="3">
        <v>154</v>
      </c>
    </row>
    <row r="181" spans="1:22">
      <c r="A181" s="70">
        <v>40</v>
      </c>
      <c r="B181" s="14">
        <v>500</v>
      </c>
      <c r="C181" s="70">
        <v>755</v>
      </c>
      <c r="D181" s="70">
        <v>670</v>
      </c>
      <c r="E181" s="70">
        <v>42</v>
      </c>
      <c r="F181" s="70">
        <v>20</v>
      </c>
      <c r="G181" s="72" t="s">
        <v>56</v>
      </c>
      <c r="H181" s="70">
        <v>57</v>
      </c>
      <c r="I181" s="70">
        <v>615</v>
      </c>
      <c r="J181" s="5">
        <v>2</v>
      </c>
      <c r="K181" s="4">
        <v>5.5</v>
      </c>
      <c r="L181" s="4">
        <v>5</v>
      </c>
      <c r="M181" s="5">
        <v>549</v>
      </c>
      <c r="N181" s="5">
        <v>575</v>
      </c>
      <c r="O181" s="5">
        <v>576</v>
      </c>
      <c r="P181" s="5">
        <v>548</v>
      </c>
      <c r="Q181" s="13" t="s">
        <v>119</v>
      </c>
      <c r="R181" s="13" t="s">
        <v>119</v>
      </c>
      <c r="S181" s="13" t="s">
        <v>119</v>
      </c>
      <c r="T181" s="13" t="s">
        <v>119</v>
      </c>
      <c r="U181" s="13" t="s">
        <v>119</v>
      </c>
      <c r="V181" s="3">
        <v>188</v>
      </c>
    </row>
    <row r="182" spans="1:22">
      <c r="A182" s="21">
        <v>40</v>
      </c>
      <c r="B182" s="20">
        <v>600</v>
      </c>
      <c r="C182" s="21">
        <v>890</v>
      </c>
      <c r="D182" s="21">
        <v>795</v>
      </c>
      <c r="E182" s="21">
        <v>48</v>
      </c>
      <c r="F182" s="21">
        <v>20</v>
      </c>
      <c r="G182" s="19" t="s">
        <v>57</v>
      </c>
      <c r="H182" s="21">
        <v>72</v>
      </c>
      <c r="I182" s="70">
        <v>735</v>
      </c>
      <c r="J182" s="21">
        <v>2</v>
      </c>
      <c r="K182" s="22">
        <v>5.5</v>
      </c>
      <c r="L182" s="22">
        <v>5</v>
      </c>
      <c r="M182" s="21">
        <v>649</v>
      </c>
      <c r="N182" s="21">
        <v>675</v>
      </c>
      <c r="O182" s="21">
        <v>676</v>
      </c>
      <c r="P182" s="21">
        <v>648</v>
      </c>
      <c r="Q182" s="13" t="s">
        <v>119</v>
      </c>
      <c r="R182" s="13" t="s">
        <v>119</v>
      </c>
      <c r="S182" s="13" t="s">
        <v>119</v>
      </c>
      <c r="T182" s="13" t="s">
        <v>119</v>
      </c>
      <c r="U182" s="13" t="s">
        <v>119</v>
      </c>
      <c r="V182" s="3">
        <v>331</v>
      </c>
    </row>
    <row r="183" spans="1:22">
      <c r="A183" s="70">
        <v>63</v>
      </c>
      <c r="B183" s="17">
        <v>10</v>
      </c>
      <c r="C183" s="70">
        <v>100</v>
      </c>
      <c r="D183" s="70">
        <v>70</v>
      </c>
      <c r="E183" s="70">
        <v>14</v>
      </c>
      <c r="F183" s="70">
        <v>4</v>
      </c>
      <c r="G183" s="72" t="s">
        <v>64</v>
      </c>
      <c r="H183" s="70">
        <v>20</v>
      </c>
      <c r="I183" s="54">
        <v>40</v>
      </c>
      <c r="J183" s="25">
        <v>2</v>
      </c>
      <c r="K183" s="7">
        <v>4.5</v>
      </c>
      <c r="L183" s="7">
        <v>4</v>
      </c>
      <c r="M183" s="25">
        <v>24</v>
      </c>
      <c r="N183" s="25">
        <v>34</v>
      </c>
      <c r="O183" s="25">
        <v>35</v>
      </c>
      <c r="P183" s="25">
        <v>23</v>
      </c>
      <c r="Q183" s="72" t="s">
        <v>50</v>
      </c>
      <c r="R183" s="26" t="s">
        <v>50</v>
      </c>
      <c r="S183" s="26" t="s">
        <v>50</v>
      </c>
      <c r="T183" s="26" t="s">
        <v>50</v>
      </c>
      <c r="U183" s="26" t="s">
        <v>50</v>
      </c>
      <c r="V183" s="3">
        <v>1</v>
      </c>
    </row>
    <row r="184" spans="1:22">
      <c r="A184" s="70">
        <v>63</v>
      </c>
      <c r="B184" s="14">
        <v>15</v>
      </c>
      <c r="C184" s="70">
        <v>105</v>
      </c>
      <c r="D184" s="70">
        <v>75</v>
      </c>
      <c r="E184" s="70">
        <v>14</v>
      </c>
      <c r="F184" s="70">
        <v>4</v>
      </c>
      <c r="G184" s="72" t="s">
        <v>64</v>
      </c>
      <c r="H184" s="70">
        <v>20</v>
      </c>
      <c r="I184" s="54">
        <v>45</v>
      </c>
      <c r="J184" s="5">
        <v>2</v>
      </c>
      <c r="K184" s="4">
        <v>4.5</v>
      </c>
      <c r="L184" s="4">
        <v>4</v>
      </c>
      <c r="M184" s="5">
        <v>29</v>
      </c>
      <c r="N184" s="5">
        <v>39</v>
      </c>
      <c r="O184" s="5">
        <v>40</v>
      </c>
      <c r="P184" s="5">
        <v>28</v>
      </c>
      <c r="Q184" s="42">
        <v>55</v>
      </c>
      <c r="R184" s="43">
        <v>35</v>
      </c>
      <c r="S184" s="23">
        <v>6.5</v>
      </c>
      <c r="T184" s="43">
        <v>9</v>
      </c>
      <c r="U184" s="23">
        <v>0.8</v>
      </c>
      <c r="V184" s="3">
        <v>1.5</v>
      </c>
    </row>
    <row r="185" spans="1:22">
      <c r="A185" s="70">
        <v>63</v>
      </c>
      <c r="B185" s="14">
        <v>20</v>
      </c>
      <c r="C185" s="70">
        <v>130</v>
      </c>
      <c r="D185" s="70">
        <v>90</v>
      </c>
      <c r="E185" s="70">
        <v>18</v>
      </c>
      <c r="F185" s="70">
        <v>4</v>
      </c>
      <c r="G185" s="72" t="s">
        <v>65</v>
      </c>
      <c r="H185" s="70">
        <v>22</v>
      </c>
      <c r="I185" s="54">
        <v>58</v>
      </c>
      <c r="J185" s="5">
        <v>2</v>
      </c>
      <c r="K185" s="4">
        <v>4.5</v>
      </c>
      <c r="L185" s="4">
        <v>4</v>
      </c>
      <c r="M185" s="5">
        <v>36</v>
      </c>
      <c r="N185" s="5">
        <v>50</v>
      </c>
      <c r="O185" s="5">
        <v>51</v>
      </c>
      <c r="P185" s="5">
        <v>35</v>
      </c>
      <c r="Q185" s="43">
        <v>68</v>
      </c>
      <c r="R185" s="43">
        <v>45</v>
      </c>
      <c r="S185" s="23">
        <v>6.5</v>
      </c>
      <c r="T185" s="43">
        <v>9</v>
      </c>
      <c r="U185" s="23">
        <v>0.8</v>
      </c>
      <c r="V185" s="3">
        <v>2</v>
      </c>
    </row>
    <row r="186" spans="1:22">
      <c r="A186" s="70">
        <v>63</v>
      </c>
      <c r="B186" s="14">
        <v>25</v>
      </c>
      <c r="C186" s="70">
        <v>140</v>
      </c>
      <c r="D186" s="70">
        <v>100</v>
      </c>
      <c r="E186" s="70">
        <v>18</v>
      </c>
      <c r="F186" s="70">
        <v>4</v>
      </c>
      <c r="G186" s="72" t="s">
        <v>65</v>
      </c>
      <c r="H186" s="70">
        <v>24</v>
      </c>
      <c r="I186" s="54">
        <v>68</v>
      </c>
      <c r="J186" s="5">
        <v>2</v>
      </c>
      <c r="K186" s="4">
        <v>4.5</v>
      </c>
      <c r="L186" s="4">
        <v>4</v>
      </c>
      <c r="M186" s="5">
        <v>43</v>
      </c>
      <c r="N186" s="5">
        <v>57</v>
      </c>
      <c r="O186" s="5">
        <v>58</v>
      </c>
      <c r="P186" s="5">
        <v>42</v>
      </c>
      <c r="Q186" s="43">
        <v>78</v>
      </c>
      <c r="R186" s="43">
        <v>50</v>
      </c>
      <c r="S186" s="23">
        <v>6.5</v>
      </c>
      <c r="T186" s="43">
        <v>9</v>
      </c>
      <c r="U186" s="23">
        <v>0.8</v>
      </c>
      <c r="V186" s="3">
        <v>2.5</v>
      </c>
    </row>
    <row r="187" spans="1:22">
      <c r="A187" s="70">
        <v>63</v>
      </c>
      <c r="B187" s="14">
        <v>32</v>
      </c>
      <c r="C187" s="70">
        <v>155</v>
      </c>
      <c r="D187" s="70">
        <v>110</v>
      </c>
      <c r="E187" s="70">
        <v>22</v>
      </c>
      <c r="F187" s="70">
        <v>4</v>
      </c>
      <c r="G187" s="72" t="s">
        <v>3</v>
      </c>
      <c r="H187" s="70">
        <v>24</v>
      </c>
      <c r="I187" s="54">
        <v>78</v>
      </c>
      <c r="J187" s="5">
        <v>2</v>
      </c>
      <c r="K187" s="4">
        <v>4.5</v>
      </c>
      <c r="L187" s="4">
        <v>4</v>
      </c>
      <c r="M187" s="5">
        <v>51</v>
      </c>
      <c r="N187" s="5">
        <v>65</v>
      </c>
      <c r="O187" s="5">
        <v>66</v>
      </c>
      <c r="P187" s="5">
        <v>50</v>
      </c>
      <c r="Q187" s="43">
        <v>86</v>
      </c>
      <c r="R187" s="43">
        <v>65</v>
      </c>
      <c r="S187" s="23">
        <v>6.5</v>
      </c>
      <c r="T187" s="43">
        <v>9</v>
      </c>
      <c r="U187" s="23">
        <v>0.8</v>
      </c>
      <c r="V187" s="3">
        <v>3.5</v>
      </c>
    </row>
    <row r="188" spans="1:22">
      <c r="A188" s="70">
        <v>63</v>
      </c>
      <c r="B188" s="14">
        <v>40</v>
      </c>
      <c r="C188" s="70">
        <v>170</v>
      </c>
      <c r="D188" s="70">
        <v>125</v>
      </c>
      <c r="E188" s="70">
        <v>22</v>
      </c>
      <c r="F188" s="70">
        <v>4</v>
      </c>
      <c r="G188" s="72" t="s">
        <v>3</v>
      </c>
      <c r="H188" s="70">
        <v>26</v>
      </c>
      <c r="I188" s="54">
        <v>88</v>
      </c>
      <c r="J188" s="5">
        <v>2</v>
      </c>
      <c r="K188" s="4">
        <v>4.5</v>
      </c>
      <c r="L188" s="4">
        <v>4</v>
      </c>
      <c r="M188" s="5">
        <v>61</v>
      </c>
      <c r="N188" s="5">
        <v>75</v>
      </c>
      <c r="O188" s="5">
        <v>76</v>
      </c>
      <c r="P188" s="5">
        <v>60</v>
      </c>
      <c r="Q188" s="43">
        <v>102</v>
      </c>
      <c r="R188" s="43">
        <v>75</v>
      </c>
      <c r="S188" s="23">
        <v>6.5</v>
      </c>
      <c r="T188" s="43">
        <v>9</v>
      </c>
      <c r="U188" s="23">
        <v>0.8</v>
      </c>
      <c r="V188" s="3">
        <v>4.5</v>
      </c>
    </row>
    <row r="189" spans="1:22">
      <c r="A189" s="70">
        <v>63</v>
      </c>
      <c r="B189" s="14">
        <v>50</v>
      </c>
      <c r="C189" s="70">
        <v>180</v>
      </c>
      <c r="D189" s="70">
        <v>135</v>
      </c>
      <c r="E189" s="70">
        <v>22</v>
      </c>
      <c r="F189" s="70">
        <v>4</v>
      </c>
      <c r="G189" s="72" t="s">
        <v>3</v>
      </c>
      <c r="H189" s="70">
        <v>26</v>
      </c>
      <c r="I189" s="54">
        <v>102</v>
      </c>
      <c r="J189" s="5">
        <v>2</v>
      </c>
      <c r="K189" s="4">
        <v>4.5</v>
      </c>
      <c r="L189" s="4">
        <v>4</v>
      </c>
      <c r="M189" s="5">
        <v>73</v>
      </c>
      <c r="N189" s="5">
        <v>87</v>
      </c>
      <c r="O189" s="5">
        <v>88</v>
      </c>
      <c r="P189" s="5">
        <v>72</v>
      </c>
      <c r="Q189" s="43">
        <v>112</v>
      </c>
      <c r="R189" s="43">
        <v>85</v>
      </c>
      <c r="S189" s="43">
        <v>8</v>
      </c>
      <c r="T189" s="43">
        <v>12</v>
      </c>
      <c r="U189" s="23">
        <v>0.8</v>
      </c>
      <c r="V189" s="3">
        <v>5</v>
      </c>
    </row>
    <row r="190" spans="1:22">
      <c r="A190" s="70">
        <v>63</v>
      </c>
      <c r="B190" s="14">
        <v>65</v>
      </c>
      <c r="C190" s="70">
        <v>205</v>
      </c>
      <c r="D190" s="70">
        <v>160</v>
      </c>
      <c r="E190" s="70">
        <v>22</v>
      </c>
      <c r="F190" s="70">
        <v>8</v>
      </c>
      <c r="G190" s="72" t="s">
        <v>3</v>
      </c>
      <c r="H190" s="70">
        <v>26</v>
      </c>
      <c r="I190" s="54">
        <v>122</v>
      </c>
      <c r="J190" s="5">
        <v>2</v>
      </c>
      <c r="K190" s="4">
        <v>4.5</v>
      </c>
      <c r="L190" s="4">
        <v>4</v>
      </c>
      <c r="M190" s="5">
        <v>95</v>
      </c>
      <c r="N190" s="5">
        <v>109</v>
      </c>
      <c r="O190" s="5">
        <v>110</v>
      </c>
      <c r="P190" s="5">
        <v>94</v>
      </c>
      <c r="Q190" s="43">
        <v>136</v>
      </c>
      <c r="R190" s="43">
        <v>110</v>
      </c>
      <c r="S190" s="43">
        <v>8</v>
      </c>
      <c r="T190" s="43">
        <v>12</v>
      </c>
      <c r="U190" s="23">
        <v>0.8</v>
      </c>
      <c r="V190" s="3">
        <v>6</v>
      </c>
    </row>
    <row r="191" spans="1:22">
      <c r="A191" s="70">
        <v>63</v>
      </c>
      <c r="B191" s="14">
        <v>80</v>
      </c>
      <c r="C191" s="70">
        <v>215</v>
      </c>
      <c r="D191" s="70">
        <v>170</v>
      </c>
      <c r="E191" s="70">
        <v>22</v>
      </c>
      <c r="F191" s="70">
        <v>8</v>
      </c>
      <c r="G191" s="72" t="s">
        <v>3</v>
      </c>
      <c r="H191" s="70">
        <v>28</v>
      </c>
      <c r="I191" s="54">
        <v>138</v>
      </c>
      <c r="J191" s="5">
        <v>2</v>
      </c>
      <c r="K191" s="4">
        <v>4.5</v>
      </c>
      <c r="L191" s="4">
        <v>4</v>
      </c>
      <c r="M191" s="5">
        <v>106</v>
      </c>
      <c r="N191" s="5">
        <v>120</v>
      </c>
      <c r="O191" s="5">
        <v>121</v>
      </c>
      <c r="P191" s="5">
        <v>105</v>
      </c>
      <c r="Q191" s="43">
        <v>146</v>
      </c>
      <c r="R191" s="43">
        <v>115</v>
      </c>
      <c r="S191" s="43">
        <v>8</v>
      </c>
      <c r="T191" s="43">
        <v>12</v>
      </c>
      <c r="U191" s="23">
        <v>0.8</v>
      </c>
      <c r="V191" s="3">
        <v>7.5</v>
      </c>
    </row>
    <row r="192" spans="1:22">
      <c r="A192" s="70">
        <v>63</v>
      </c>
      <c r="B192" s="14">
        <v>100</v>
      </c>
      <c r="C192" s="70">
        <v>250</v>
      </c>
      <c r="D192" s="70">
        <v>200</v>
      </c>
      <c r="E192" s="70">
        <v>26</v>
      </c>
      <c r="F192" s="70">
        <v>8</v>
      </c>
      <c r="G192" s="72" t="s">
        <v>66</v>
      </c>
      <c r="H192" s="70">
        <v>30</v>
      </c>
      <c r="I192" s="54">
        <v>162</v>
      </c>
      <c r="J192" s="5">
        <v>2</v>
      </c>
      <c r="K192" s="4">
        <v>5</v>
      </c>
      <c r="L192" s="4">
        <v>4.5</v>
      </c>
      <c r="M192" s="5">
        <v>129</v>
      </c>
      <c r="N192" s="5">
        <v>149</v>
      </c>
      <c r="O192" s="5">
        <v>150</v>
      </c>
      <c r="P192" s="5">
        <v>128</v>
      </c>
      <c r="Q192" s="43">
        <v>172</v>
      </c>
      <c r="R192" s="43">
        <v>145</v>
      </c>
      <c r="S192" s="43">
        <v>8</v>
      </c>
      <c r="T192" s="43">
        <v>12</v>
      </c>
      <c r="U192" s="23">
        <v>0.8</v>
      </c>
      <c r="V192" s="3">
        <v>10.5</v>
      </c>
    </row>
    <row r="193" spans="1:22">
      <c r="A193" s="70">
        <v>63</v>
      </c>
      <c r="B193" s="14">
        <v>125</v>
      </c>
      <c r="C193" s="70">
        <v>295</v>
      </c>
      <c r="D193" s="70">
        <v>240</v>
      </c>
      <c r="E193" s="70">
        <v>30</v>
      </c>
      <c r="F193" s="70">
        <v>8</v>
      </c>
      <c r="G193" s="72" t="s">
        <v>67</v>
      </c>
      <c r="H193" s="70">
        <v>34</v>
      </c>
      <c r="I193" s="54">
        <v>188</v>
      </c>
      <c r="J193" s="5">
        <v>2</v>
      </c>
      <c r="K193" s="4">
        <v>5</v>
      </c>
      <c r="L193" s="4">
        <v>4.5</v>
      </c>
      <c r="M193" s="5">
        <v>155</v>
      </c>
      <c r="N193" s="5">
        <v>175</v>
      </c>
      <c r="O193" s="5">
        <v>176</v>
      </c>
      <c r="P193" s="5">
        <v>154</v>
      </c>
      <c r="Q193" s="43">
        <v>208</v>
      </c>
      <c r="R193" s="43">
        <v>175</v>
      </c>
      <c r="S193" s="43">
        <v>8</v>
      </c>
      <c r="T193" s="43">
        <v>12</v>
      </c>
      <c r="U193" s="23">
        <v>0.8</v>
      </c>
      <c r="V193" s="3">
        <v>16.5</v>
      </c>
    </row>
    <row r="194" spans="1:22">
      <c r="A194" s="70">
        <v>63</v>
      </c>
      <c r="B194" s="14">
        <v>150</v>
      </c>
      <c r="C194" s="70">
        <v>345</v>
      </c>
      <c r="D194" s="70">
        <v>280</v>
      </c>
      <c r="E194" s="70">
        <v>33</v>
      </c>
      <c r="F194" s="70">
        <v>8</v>
      </c>
      <c r="G194" s="72" t="s">
        <v>68</v>
      </c>
      <c r="H194" s="70">
        <v>36</v>
      </c>
      <c r="I194" s="54">
        <v>218</v>
      </c>
      <c r="J194" s="5">
        <v>2</v>
      </c>
      <c r="K194" s="4">
        <v>5</v>
      </c>
      <c r="L194" s="4">
        <v>4.5</v>
      </c>
      <c r="M194" s="5">
        <v>183</v>
      </c>
      <c r="N194" s="5">
        <v>203</v>
      </c>
      <c r="O194" s="5">
        <v>204</v>
      </c>
      <c r="P194" s="5">
        <v>182</v>
      </c>
      <c r="Q194" s="43">
        <v>245</v>
      </c>
      <c r="R194" s="43">
        <v>205</v>
      </c>
      <c r="S194" s="43">
        <v>8</v>
      </c>
      <c r="T194" s="43">
        <v>12</v>
      </c>
      <c r="U194" s="23">
        <v>0.8</v>
      </c>
      <c r="V194" s="3">
        <v>24.5</v>
      </c>
    </row>
    <row r="195" spans="1:22">
      <c r="A195" s="70">
        <v>63</v>
      </c>
      <c r="B195" s="14">
        <v>200</v>
      </c>
      <c r="C195" s="70">
        <v>415</v>
      </c>
      <c r="D195" s="70">
        <v>345</v>
      </c>
      <c r="E195" s="70">
        <v>36</v>
      </c>
      <c r="F195" s="70">
        <v>12</v>
      </c>
      <c r="G195" s="72" t="s">
        <v>69</v>
      </c>
      <c r="H195" s="70">
        <v>42</v>
      </c>
      <c r="I195" s="54">
        <v>285</v>
      </c>
      <c r="J195" s="5">
        <v>2</v>
      </c>
      <c r="K195" s="4">
        <v>5</v>
      </c>
      <c r="L195" s="4">
        <v>4.5</v>
      </c>
      <c r="M195" s="5">
        <v>239</v>
      </c>
      <c r="N195" s="5">
        <v>259</v>
      </c>
      <c r="O195" s="5">
        <v>260</v>
      </c>
      <c r="P195" s="5">
        <v>238</v>
      </c>
      <c r="Q195" s="43">
        <v>306</v>
      </c>
      <c r="R195" s="43">
        <v>265</v>
      </c>
      <c r="S195" s="43">
        <v>8</v>
      </c>
      <c r="T195" s="43">
        <v>12</v>
      </c>
      <c r="U195" s="23">
        <v>0.8</v>
      </c>
      <c r="V195" s="3">
        <v>40.5</v>
      </c>
    </row>
    <row r="196" spans="1:22">
      <c r="A196" s="70">
        <v>63</v>
      </c>
      <c r="B196" s="14">
        <v>250</v>
      </c>
      <c r="C196" s="70">
        <v>470</v>
      </c>
      <c r="D196" s="70">
        <v>400</v>
      </c>
      <c r="E196" s="70">
        <v>36</v>
      </c>
      <c r="F196" s="70">
        <v>12</v>
      </c>
      <c r="G196" s="72" t="s">
        <v>69</v>
      </c>
      <c r="H196" s="70">
        <v>46</v>
      </c>
      <c r="I196" s="54">
        <v>345</v>
      </c>
      <c r="J196" s="5">
        <v>2</v>
      </c>
      <c r="K196" s="4">
        <v>5</v>
      </c>
      <c r="L196" s="4">
        <v>4.5</v>
      </c>
      <c r="M196" s="5">
        <v>292</v>
      </c>
      <c r="N196" s="5">
        <v>312</v>
      </c>
      <c r="O196" s="5">
        <v>313</v>
      </c>
      <c r="P196" s="5">
        <v>291</v>
      </c>
      <c r="Q196" s="43">
        <v>362</v>
      </c>
      <c r="R196" s="43">
        <v>320</v>
      </c>
      <c r="S196" s="43">
        <v>8</v>
      </c>
      <c r="T196" s="43">
        <v>12</v>
      </c>
      <c r="U196" s="23">
        <v>0.8</v>
      </c>
      <c r="V196" s="3">
        <v>58</v>
      </c>
    </row>
    <row r="197" spans="1:22">
      <c r="A197" s="70">
        <v>63</v>
      </c>
      <c r="B197" s="14">
        <v>300</v>
      </c>
      <c r="C197" s="70">
        <v>530</v>
      </c>
      <c r="D197" s="70">
        <v>460</v>
      </c>
      <c r="E197" s="70">
        <v>36</v>
      </c>
      <c r="F197" s="70">
        <v>16</v>
      </c>
      <c r="G197" s="72" t="s">
        <v>69</v>
      </c>
      <c r="H197" s="70">
        <v>52</v>
      </c>
      <c r="I197" s="54">
        <v>410</v>
      </c>
      <c r="J197" s="5">
        <v>2</v>
      </c>
      <c r="K197" s="4">
        <v>5</v>
      </c>
      <c r="L197" s="4">
        <v>4.5</v>
      </c>
      <c r="M197" s="5">
        <v>343</v>
      </c>
      <c r="N197" s="5">
        <v>363</v>
      </c>
      <c r="O197" s="5">
        <v>364</v>
      </c>
      <c r="P197" s="5">
        <v>342</v>
      </c>
      <c r="Q197" s="43">
        <v>422</v>
      </c>
      <c r="R197" s="43">
        <v>375</v>
      </c>
      <c r="S197" s="43">
        <v>8</v>
      </c>
      <c r="T197" s="43">
        <v>12</v>
      </c>
      <c r="U197" s="23">
        <v>0.8</v>
      </c>
      <c r="V197" s="3">
        <v>83.5</v>
      </c>
    </row>
    <row r="198" spans="1:22">
      <c r="A198" s="70">
        <v>63</v>
      </c>
      <c r="B198" s="14">
        <v>350</v>
      </c>
      <c r="C198" s="70">
        <v>600</v>
      </c>
      <c r="D198" s="70">
        <v>525</v>
      </c>
      <c r="E198" s="70">
        <v>39</v>
      </c>
      <c r="F198" s="70">
        <v>16</v>
      </c>
      <c r="G198" s="72" t="s">
        <v>55</v>
      </c>
      <c r="H198" s="70">
        <v>56</v>
      </c>
      <c r="I198" s="54">
        <v>465</v>
      </c>
      <c r="J198" s="5">
        <v>2</v>
      </c>
      <c r="K198" s="4">
        <v>5.5</v>
      </c>
      <c r="L198" s="4">
        <v>5</v>
      </c>
      <c r="M198" s="5">
        <v>395</v>
      </c>
      <c r="N198" s="5">
        <v>421</v>
      </c>
      <c r="O198" s="5">
        <v>422</v>
      </c>
      <c r="P198" s="5">
        <v>394</v>
      </c>
      <c r="Q198" s="43">
        <v>475</v>
      </c>
      <c r="R198" s="43">
        <v>420</v>
      </c>
      <c r="S198" s="43">
        <v>8</v>
      </c>
      <c r="T198" s="43">
        <v>12</v>
      </c>
      <c r="U198" s="23">
        <v>0.8</v>
      </c>
      <c r="V198" s="3">
        <v>116</v>
      </c>
    </row>
    <row r="199" spans="1:22">
      <c r="A199" s="21">
        <v>63</v>
      </c>
      <c r="B199" s="20">
        <v>400</v>
      </c>
      <c r="C199" s="21">
        <v>670</v>
      </c>
      <c r="D199" s="21">
        <v>585</v>
      </c>
      <c r="E199" s="21">
        <v>42</v>
      </c>
      <c r="F199" s="21">
        <v>16</v>
      </c>
      <c r="G199" s="19" t="s">
        <v>56</v>
      </c>
      <c r="H199" s="21">
        <v>60</v>
      </c>
      <c r="I199" s="55">
        <v>535</v>
      </c>
      <c r="J199" s="21">
        <v>2</v>
      </c>
      <c r="K199" s="22">
        <v>5.5</v>
      </c>
      <c r="L199" s="22">
        <v>5</v>
      </c>
      <c r="M199" s="21">
        <v>447</v>
      </c>
      <c r="N199" s="21">
        <v>473</v>
      </c>
      <c r="O199" s="21">
        <v>478</v>
      </c>
      <c r="P199" s="21">
        <v>446</v>
      </c>
      <c r="Q199" s="44">
        <v>540</v>
      </c>
      <c r="R199" s="44">
        <v>480</v>
      </c>
      <c r="S199" s="44">
        <v>8</v>
      </c>
      <c r="T199" s="44">
        <v>12</v>
      </c>
      <c r="U199" s="24">
        <v>0.8</v>
      </c>
      <c r="V199" s="3">
        <v>155.5</v>
      </c>
    </row>
    <row r="200" spans="1:22">
      <c r="A200" s="70">
        <v>100</v>
      </c>
      <c r="B200" s="17">
        <v>10</v>
      </c>
      <c r="C200" s="70">
        <v>100</v>
      </c>
      <c r="D200" s="70">
        <v>70</v>
      </c>
      <c r="E200" s="70">
        <v>14</v>
      </c>
      <c r="F200" s="70">
        <v>4</v>
      </c>
      <c r="G200" s="72" t="s">
        <v>64</v>
      </c>
      <c r="H200" s="70">
        <v>20</v>
      </c>
      <c r="I200" s="54">
        <v>40</v>
      </c>
      <c r="J200" s="25">
        <v>2</v>
      </c>
      <c r="K200" s="7">
        <v>4.5</v>
      </c>
      <c r="L200" s="7">
        <v>4</v>
      </c>
      <c r="M200" s="25">
        <v>24</v>
      </c>
      <c r="N200" s="25">
        <v>34</v>
      </c>
      <c r="O200" s="25">
        <v>35</v>
      </c>
      <c r="P200" s="25">
        <v>23</v>
      </c>
      <c r="Q200" s="41" t="s">
        <v>50</v>
      </c>
      <c r="R200" s="26" t="s">
        <v>50</v>
      </c>
      <c r="S200" s="26" t="s">
        <v>50</v>
      </c>
      <c r="T200" s="26" t="s">
        <v>50</v>
      </c>
      <c r="U200" s="26" t="s">
        <v>50</v>
      </c>
      <c r="V200" s="3">
        <v>1</v>
      </c>
    </row>
    <row r="201" spans="1:22">
      <c r="A201" s="70">
        <v>100</v>
      </c>
      <c r="B201" s="14">
        <v>15</v>
      </c>
      <c r="C201" s="70">
        <v>105</v>
      </c>
      <c r="D201" s="70">
        <v>75</v>
      </c>
      <c r="E201" s="70">
        <v>14</v>
      </c>
      <c r="F201" s="70">
        <v>4</v>
      </c>
      <c r="G201" s="72" t="s">
        <v>64</v>
      </c>
      <c r="H201" s="70">
        <v>20</v>
      </c>
      <c r="I201" s="54">
        <v>45</v>
      </c>
      <c r="J201" s="5">
        <v>2</v>
      </c>
      <c r="K201" s="4">
        <v>4.5</v>
      </c>
      <c r="L201" s="4">
        <v>4</v>
      </c>
      <c r="M201" s="5">
        <v>29</v>
      </c>
      <c r="N201" s="5">
        <v>39</v>
      </c>
      <c r="O201" s="5">
        <v>40</v>
      </c>
      <c r="P201" s="5">
        <v>28</v>
      </c>
      <c r="Q201" s="42">
        <v>55</v>
      </c>
      <c r="R201" s="43">
        <v>35</v>
      </c>
      <c r="S201" s="23">
        <v>6.5</v>
      </c>
      <c r="T201" s="43">
        <v>9</v>
      </c>
      <c r="U201" s="23">
        <v>0.8</v>
      </c>
      <c r="V201" s="3">
        <v>1.5</v>
      </c>
    </row>
    <row r="202" spans="1:22">
      <c r="A202" s="70">
        <v>100</v>
      </c>
      <c r="B202" s="14">
        <v>20</v>
      </c>
      <c r="C202" s="70">
        <v>130</v>
      </c>
      <c r="D202" s="70">
        <v>90</v>
      </c>
      <c r="E202" s="70">
        <v>18</v>
      </c>
      <c r="F202" s="70">
        <v>4</v>
      </c>
      <c r="G202" s="72" t="s">
        <v>65</v>
      </c>
      <c r="H202" s="70">
        <v>22</v>
      </c>
      <c r="I202" s="54">
        <v>58</v>
      </c>
      <c r="J202" s="5">
        <v>2</v>
      </c>
      <c r="K202" s="4">
        <v>4.5</v>
      </c>
      <c r="L202" s="4">
        <v>4</v>
      </c>
      <c r="M202" s="5">
        <v>36</v>
      </c>
      <c r="N202" s="5">
        <v>50</v>
      </c>
      <c r="O202" s="5">
        <v>51</v>
      </c>
      <c r="P202" s="5">
        <v>35</v>
      </c>
      <c r="Q202" s="43">
        <v>68</v>
      </c>
      <c r="R202" s="43">
        <v>45</v>
      </c>
      <c r="S202" s="23">
        <v>6.5</v>
      </c>
      <c r="T202" s="43">
        <v>9</v>
      </c>
      <c r="U202" s="23">
        <v>0.8</v>
      </c>
      <c r="V202" s="3">
        <v>2</v>
      </c>
    </row>
    <row r="203" spans="1:22">
      <c r="A203" s="70">
        <v>100</v>
      </c>
      <c r="B203" s="14">
        <v>25</v>
      </c>
      <c r="C203" s="70">
        <v>140</v>
      </c>
      <c r="D203" s="70">
        <v>100</v>
      </c>
      <c r="E203" s="70">
        <v>18</v>
      </c>
      <c r="F203" s="70">
        <v>4</v>
      </c>
      <c r="G203" s="72" t="s">
        <v>65</v>
      </c>
      <c r="H203" s="70">
        <v>24</v>
      </c>
      <c r="I203" s="54">
        <v>68</v>
      </c>
      <c r="J203" s="5">
        <v>2</v>
      </c>
      <c r="K203" s="4">
        <v>4.5</v>
      </c>
      <c r="L203" s="4">
        <v>4</v>
      </c>
      <c r="M203" s="5">
        <v>43</v>
      </c>
      <c r="N203" s="5">
        <v>57</v>
      </c>
      <c r="O203" s="5">
        <v>58</v>
      </c>
      <c r="P203" s="5">
        <v>42</v>
      </c>
      <c r="Q203" s="43">
        <v>78</v>
      </c>
      <c r="R203" s="43">
        <v>50</v>
      </c>
      <c r="S203" s="23">
        <v>6.5</v>
      </c>
      <c r="T203" s="43">
        <v>9</v>
      </c>
      <c r="U203" s="23">
        <v>0.8</v>
      </c>
      <c r="V203" s="3">
        <v>2.5</v>
      </c>
    </row>
    <row r="204" spans="1:22">
      <c r="A204" s="70">
        <v>100</v>
      </c>
      <c r="B204" s="14">
        <v>32</v>
      </c>
      <c r="C204" s="70">
        <v>155</v>
      </c>
      <c r="D204" s="70">
        <v>110</v>
      </c>
      <c r="E204" s="70">
        <v>22</v>
      </c>
      <c r="F204" s="70">
        <v>4</v>
      </c>
      <c r="G204" s="72" t="s">
        <v>3</v>
      </c>
      <c r="H204" s="70">
        <v>24</v>
      </c>
      <c r="I204" s="54">
        <v>78</v>
      </c>
      <c r="J204" s="5">
        <v>2</v>
      </c>
      <c r="K204" s="4">
        <v>4.5</v>
      </c>
      <c r="L204" s="4">
        <v>4</v>
      </c>
      <c r="M204" s="5">
        <v>51</v>
      </c>
      <c r="N204" s="5">
        <v>65</v>
      </c>
      <c r="O204" s="5">
        <v>66</v>
      </c>
      <c r="P204" s="5">
        <v>50</v>
      </c>
      <c r="Q204" s="43">
        <v>86</v>
      </c>
      <c r="R204" s="43">
        <v>65</v>
      </c>
      <c r="S204" s="23">
        <v>6.5</v>
      </c>
      <c r="T204" s="43">
        <v>9</v>
      </c>
      <c r="U204" s="23">
        <v>0.8</v>
      </c>
      <c r="V204" s="3">
        <v>3.5</v>
      </c>
    </row>
    <row r="205" spans="1:22">
      <c r="A205" s="70">
        <v>100</v>
      </c>
      <c r="B205" s="14">
        <v>40</v>
      </c>
      <c r="C205" s="70">
        <v>170</v>
      </c>
      <c r="D205" s="70">
        <v>125</v>
      </c>
      <c r="E205" s="70">
        <v>22</v>
      </c>
      <c r="F205" s="70">
        <v>4</v>
      </c>
      <c r="G205" s="72" t="s">
        <v>3</v>
      </c>
      <c r="H205" s="70">
        <v>26</v>
      </c>
      <c r="I205" s="54">
        <v>88</v>
      </c>
      <c r="J205" s="5">
        <v>2</v>
      </c>
      <c r="K205" s="4">
        <v>4.5</v>
      </c>
      <c r="L205" s="4">
        <v>4</v>
      </c>
      <c r="M205" s="5">
        <v>61</v>
      </c>
      <c r="N205" s="5">
        <v>75</v>
      </c>
      <c r="O205" s="5">
        <v>76</v>
      </c>
      <c r="P205" s="5">
        <v>60</v>
      </c>
      <c r="Q205" s="43">
        <v>102</v>
      </c>
      <c r="R205" s="43">
        <v>75</v>
      </c>
      <c r="S205" s="23">
        <v>6.5</v>
      </c>
      <c r="T205" s="43">
        <v>9</v>
      </c>
      <c r="U205" s="23">
        <v>0.8</v>
      </c>
      <c r="V205" s="3">
        <v>4.5</v>
      </c>
    </row>
    <row r="206" spans="1:22">
      <c r="A206" s="70">
        <v>100</v>
      </c>
      <c r="B206" s="14">
        <v>50</v>
      </c>
      <c r="C206" s="70">
        <v>195</v>
      </c>
      <c r="D206" s="70">
        <v>145</v>
      </c>
      <c r="E206" s="70">
        <v>26</v>
      </c>
      <c r="F206" s="70">
        <v>4</v>
      </c>
      <c r="G206" s="72" t="s">
        <v>66</v>
      </c>
      <c r="H206" s="70">
        <v>28</v>
      </c>
      <c r="I206" s="54">
        <v>102</v>
      </c>
      <c r="J206" s="5">
        <v>2</v>
      </c>
      <c r="K206" s="4">
        <v>4.5</v>
      </c>
      <c r="L206" s="4">
        <v>4</v>
      </c>
      <c r="M206" s="5">
        <v>73</v>
      </c>
      <c r="N206" s="5">
        <v>87</v>
      </c>
      <c r="O206" s="5">
        <v>88</v>
      </c>
      <c r="P206" s="5">
        <v>72</v>
      </c>
      <c r="Q206" s="43">
        <v>116</v>
      </c>
      <c r="R206" s="43">
        <v>85</v>
      </c>
      <c r="S206" s="43">
        <v>8</v>
      </c>
      <c r="T206" s="43">
        <v>12</v>
      </c>
      <c r="U206" s="23">
        <v>0.8</v>
      </c>
      <c r="V206" s="3">
        <v>6</v>
      </c>
    </row>
    <row r="207" spans="1:22">
      <c r="A207" s="70">
        <v>100</v>
      </c>
      <c r="B207" s="14">
        <v>65</v>
      </c>
      <c r="C207" s="70">
        <v>220</v>
      </c>
      <c r="D207" s="70">
        <v>170</v>
      </c>
      <c r="E207" s="70">
        <v>26</v>
      </c>
      <c r="F207" s="70">
        <v>8</v>
      </c>
      <c r="G207" s="72" t="s">
        <v>66</v>
      </c>
      <c r="H207" s="70">
        <v>30</v>
      </c>
      <c r="I207" s="54">
        <v>122</v>
      </c>
      <c r="J207" s="5">
        <v>2</v>
      </c>
      <c r="K207" s="4">
        <v>4.5</v>
      </c>
      <c r="L207" s="4">
        <v>4</v>
      </c>
      <c r="M207" s="5">
        <v>95</v>
      </c>
      <c r="N207" s="5">
        <v>109</v>
      </c>
      <c r="O207" s="5">
        <v>110</v>
      </c>
      <c r="P207" s="5">
        <v>94</v>
      </c>
      <c r="Q207" s="43">
        <v>140</v>
      </c>
      <c r="R207" s="43">
        <v>110</v>
      </c>
      <c r="S207" s="43">
        <v>8</v>
      </c>
      <c r="T207" s="43">
        <v>12</v>
      </c>
      <c r="U207" s="23">
        <v>0.8</v>
      </c>
      <c r="V207" s="3">
        <v>8</v>
      </c>
    </row>
    <row r="208" spans="1:22">
      <c r="A208" s="70">
        <v>100</v>
      </c>
      <c r="B208" s="14">
        <v>80</v>
      </c>
      <c r="C208" s="70">
        <v>230</v>
      </c>
      <c r="D208" s="70">
        <v>180</v>
      </c>
      <c r="E208" s="70">
        <v>26</v>
      </c>
      <c r="F208" s="70">
        <v>8</v>
      </c>
      <c r="G208" s="72" t="s">
        <v>66</v>
      </c>
      <c r="H208" s="70">
        <v>32</v>
      </c>
      <c r="I208" s="54">
        <v>138</v>
      </c>
      <c r="J208" s="5">
        <v>2</v>
      </c>
      <c r="K208" s="4">
        <v>4.5</v>
      </c>
      <c r="L208" s="4">
        <v>4</v>
      </c>
      <c r="M208" s="5">
        <v>106</v>
      </c>
      <c r="N208" s="5">
        <v>120</v>
      </c>
      <c r="O208" s="5">
        <v>121</v>
      </c>
      <c r="P208" s="5">
        <v>105</v>
      </c>
      <c r="Q208" s="43">
        <v>150</v>
      </c>
      <c r="R208" s="43">
        <v>115</v>
      </c>
      <c r="S208" s="43">
        <v>8</v>
      </c>
      <c r="T208" s="43">
        <v>12</v>
      </c>
      <c r="U208" s="23">
        <v>0.8</v>
      </c>
      <c r="V208" s="3">
        <v>9.5</v>
      </c>
    </row>
    <row r="209" spans="1:22">
      <c r="A209" s="70">
        <v>100</v>
      </c>
      <c r="B209" s="14">
        <v>100</v>
      </c>
      <c r="C209" s="70">
        <v>265</v>
      </c>
      <c r="D209" s="70">
        <v>210</v>
      </c>
      <c r="E209" s="70">
        <v>30</v>
      </c>
      <c r="F209" s="70">
        <v>8</v>
      </c>
      <c r="G209" s="72" t="s">
        <v>67</v>
      </c>
      <c r="H209" s="70">
        <v>36</v>
      </c>
      <c r="I209" s="54">
        <v>162</v>
      </c>
      <c r="J209" s="5">
        <v>2</v>
      </c>
      <c r="K209" s="4">
        <v>5</v>
      </c>
      <c r="L209" s="4">
        <v>4.5</v>
      </c>
      <c r="M209" s="5">
        <v>129</v>
      </c>
      <c r="N209" s="5">
        <v>149</v>
      </c>
      <c r="O209" s="5">
        <v>150</v>
      </c>
      <c r="P209" s="5">
        <v>128</v>
      </c>
      <c r="Q209" s="43">
        <v>176</v>
      </c>
      <c r="R209" s="43">
        <v>145</v>
      </c>
      <c r="S209" s="43">
        <v>8</v>
      </c>
      <c r="T209" s="43">
        <v>12</v>
      </c>
      <c r="U209" s="23">
        <v>0.8</v>
      </c>
      <c r="V209" s="3">
        <v>14</v>
      </c>
    </row>
    <row r="210" spans="1:22">
      <c r="A210" s="70">
        <v>100</v>
      </c>
      <c r="B210" s="14">
        <v>125</v>
      </c>
      <c r="C210" s="70">
        <v>315</v>
      </c>
      <c r="D210" s="70">
        <v>250</v>
      </c>
      <c r="E210" s="70">
        <v>33</v>
      </c>
      <c r="F210" s="70">
        <v>8</v>
      </c>
      <c r="G210" s="72" t="s">
        <v>68</v>
      </c>
      <c r="H210" s="70">
        <v>40</v>
      </c>
      <c r="I210" s="54">
        <v>188</v>
      </c>
      <c r="J210" s="5">
        <v>2</v>
      </c>
      <c r="K210" s="4">
        <v>5</v>
      </c>
      <c r="L210" s="4">
        <v>4.5</v>
      </c>
      <c r="M210" s="5">
        <v>155</v>
      </c>
      <c r="N210" s="5">
        <v>175</v>
      </c>
      <c r="O210" s="5">
        <v>176</v>
      </c>
      <c r="P210" s="5">
        <v>154</v>
      </c>
      <c r="Q210" s="43">
        <v>212</v>
      </c>
      <c r="R210" s="43">
        <v>175</v>
      </c>
      <c r="S210" s="43">
        <v>8</v>
      </c>
      <c r="T210" s="43">
        <v>12</v>
      </c>
      <c r="U210" s="23">
        <v>0.8</v>
      </c>
      <c r="V210" s="3">
        <v>22.5</v>
      </c>
    </row>
    <row r="211" spans="1:22">
      <c r="A211" s="70">
        <v>100</v>
      </c>
      <c r="B211" s="14">
        <v>150</v>
      </c>
      <c r="C211" s="70">
        <v>355</v>
      </c>
      <c r="D211" s="70">
        <v>290</v>
      </c>
      <c r="E211" s="70">
        <v>33</v>
      </c>
      <c r="F211" s="70">
        <v>12</v>
      </c>
      <c r="G211" s="72" t="s">
        <v>68</v>
      </c>
      <c r="H211" s="70">
        <v>44</v>
      </c>
      <c r="I211" s="54">
        <v>218</v>
      </c>
      <c r="J211" s="5">
        <v>2</v>
      </c>
      <c r="K211" s="4">
        <v>5</v>
      </c>
      <c r="L211" s="4">
        <v>4.5</v>
      </c>
      <c r="M211" s="5">
        <v>183</v>
      </c>
      <c r="N211" s="5">
        <v>203</v>
      </c>
      <c r="O211" s="5">
        <v>204</v>
      </c>
      <c r="P211" s="5">
        <v>182</v>
      </c>
      <c r="Q211" s="43">
        <v>250</v>
      </c>
      <c r="R211" s="43">
        <v>205</v>
      </c>
      <c r="S211" s="43">
        <v>8</v>
      </c>
      <c r="T211" s="43">
        <v>12</v>
      </c>
      <c r="U211" s="23">
        <v>0.8</v>
      </c>
      <c r="V211" s="3">
        <v>30.5</v>
      </c>
    </row>
    <row r="212" spans="1:22">
      <c r="A212" s="70">
        <v>100</v>
      </c>
      <c r="B212" s="14">
        <v>200</v>
      </c>
      <c r="C212" s="70">
        <v>430</v>
      </c>
      <c r="D212" s="70">
        <v>360</v>
      </c>
      <c r="E212" s="70">
        <v>36</v>
      </c>
      <c r="F212" s="70">
        <v>12</v>
      </c>
      <c r="G212" s="72" t="s">
        <v>69</v>
      </c>
      <c r="H212" s="70">
        <v>52</v>
      </c>
      <c r="I212" s="54">
        <v>285</v>
      </c>
      <c r="J212" s="5">
        <v>2</v>
      </c>
      <c r="K212" s="4">
        <v>5</v>
      </c>
      <c r="L212" s="4">
        <v>4.5</v>
      </c>
      <c r="M212" s="5">
        <v>239</v>
      </c>
      <c r="N212" s="5">
        <v>259</v>
      </c>
      <c r="O212" s="5">
        <v>260</v>
      </c>
      <c r="P212" s="5">
        <v>238</v>
      </c>
      <c r="Q212" s="43">
        <v>312</v>
      </c>
      <c r="R212" s="43">
        <v>265</v>
      </c>
      <c r="S212" s="43">
        <v>8</v>
      </c>
      <c r="T212" s="43">
        <v>12</v>
      </c>
      <c r="U212" s="23">
        <v>0.8</v>
      </c>
      <c r="V212" s="3">
        <v>54.5</v>
      </c>
    </row>
    <row r="213" spans="1:22">
      <c r="A213" s="70">
        <v>100</v>
      </c>
      <c r="B213" s="14">
        <v>250</v>
      </c>
      <c r="C213" s="70">
        <v>505</v>
      </c>
      <c r="D213" s="70">
        <v>430</v>
      </c>
      <c r="E213" s="70">
        <v>39</v>
      </c>
      <c r="F213" s="70">
        <v>12</v>
      </c>
      <c r="G213" s="72" t="s">
        <v>55</v>
      </c>
      <c r="H213" s="70">
        <v>60</v>
      </c>
      <c r="I213" s="54">
        <v>345</v>
      </c>
      <c r="J213" s="5">
        <v>2</v>
      </c>
      <c r="K213" s="4">
        <v>5</v>
      </c>
      <c r="L213" s="4">
        <v>4.5</v>
      </c>
      <c r="M213" s="5">
        <v>292</v>
      </c>
      <c r="N213" s="5">
        <v>312</v>
      </c>
      <c r="O213" s="5">
        <v>313</v>
      </c>
      <c r="P213" s="5">
        <v>291</v>
      </c>
      <c r="Q213" s="43">
        <v>376</v>
      </c>
      <c r="R213" s="43">
        <v>320</v>
      </c>
      <c r="S213" s="43">
        <v>8</v>
      </c>
      <c r="T213" s="43">
        <v>12</v>
      </c>
      <c r="U213" s="23">
        <v>0.8</v>
      </c>
      <c r="V213" s="3">
        <v>87.5</v>
      </c>
    </row>
    <row r="214" spans="1:22">
      <c r="A214" s="70">
        <v>100</v>
      </c>
      <c r="B214" s="14">
        <v>300</v>
      </c>
      <c r="C214" s="70">
        <v>585</v>
      </c>
      <c r="D214" s="70">
        <v>500</v>
      </c>
      <c r="E214" s="70">
        <v>42</v>
      </c>
      <c r="F214" s="70">
        <v>16</v>
      </c>
      <c r="G214" s="72" t="s">
        <v>56</v>
      </c>
      <c r="H214" s="70">
        <v>68</v>
      </c>
      <c r="I214" s="54">
        <v>410</v>
      </c>
      <c r="J214" s="5">
        <v>2</v>
      </c>
      <c r="K214" s="4">
        <v>5</v>
      </c>
      <c r="L214" s="4">
        <v>4.5</v>
      </c>
      <c r="M214" s="5">
        <v>343</v>
      </c>
      <c r="N214" s="5">
        <v>363</v>
      </c>
      <c r="O214" s="5">
        <v>364</v>
      </c>
      <c r="P214" s="5">
        <v>342</v>
      </c>
      <c r="Q214" s="43">
        <v>448</v>
      </c>
      <c r="R214" s="43">
        <v>375</v>
      </c>
      <c r="S214" s="43">
        <v>8</v>
      </c>
      <c r="T214" s="43">
        <v>12</v>
      </c>
      <c r="U214" s="23">
        <v>0.8</v>
      </c>
      <c r="V214" s="3">
        <v>131.5</v>
      </c>
    </row>
    <row r="215" spans="1:22">
      <c r="A215" s="3">
        <v>100</v>
      </c>
      <c r="B215" s="14">
        <v>350</v>
      </c>
      <c r="C215" s="3">
        <v>655</v>
      </c>
      <c r="D215" s="3">
        <v>560</v>
      </c>
      <c r="E215" s="3">
        <v>48</v>
      </c>
      <c r="F215" s="3">
        <v>16</v>
      </c>
      <c r="G215" s="13" t="s">
        <v>57</v>
      </c>
      <c r="H215" s="3">
        <v>74</v>
      </c>
      <c r="I215" s="56">
        <v>465</v>
      </c>
      <c r="J215" s="3">
        <v>2</v>
      </c>
      <c r="K215" s="4">
        <v>5.5</v>
      </c>
      <c r="L215" s="4">
        <v>5</v>
      </c>
      <c r="M215" s="3">
        <v>395</v>
      </c>
      <c r="N215" s="3">
        <v>421</v>
      </c>
      <c r="O215" s="3">
        <v>422</v>
      </c>
      <c r="P215" s="3">
        <v>394</v>
      </c>
      <c r="Q215" s="43">
        <v>505</v>
      </c>
      <c r="R215" s="43">
        <v>420</v>
      </c>
      <c r="S215" s="43">
        <v>11</v>
      </c>
      <c r="T215" s="43">
        <v>17</v>
      </c>
      <c r="U215" s="23">
        <v>0.8</v>
      </c>
      <c r="V215" s="3">
        <v>179</v>
      </c>
    </row>
    <row r="216" spans="1:22">
      <c r="A216" s="21">
        <v>100</v>
      </c>
      <c r="B216" s="20">
        <v>400</v>
      </c>
      <c r="C216" s="21">
        <v>715</v>
      </c>
      <c r="D216" s="21">
        <v>620</v>
      </c>
      <c r="E216" s="21">
        <v>48</v>
      </c>
      <c r="F216" s="21">
        <v>16</v>
      </c>
      <c r="G216" s="19" t="s">
        <v>57</v>
      </c>
      <c r="H216" s="21">
        <v>82</v>
      </c>
      <c r="I216" s="55">
        <v>535</v>
      </c>
      <c r="J216" s="21">
        <v>2</v>
      </c>
      <c r="K216" s="22">
        <v>5.5</v>
      </c>
      <c r="L216" s="22">
        <v>5</v>
      </c>
      <c r="M216" s="21">
        <v>447</v>
      </c>
      <c r="N216" s="21">
        <v>473</v>
      </c>
      <c r="O216" s="21">
        <v>478</v>
      </c>
      <c r="P216" s="21">
        <v>446</v>
      </c>
      <c r="Q216" s="44">
        <v>540</v>
      </c>
      <c r="R216" s="44">
        <v>480</v>
      </c>
      <c r="S216" s="44">
        <v>8</v>
      </c>
      <c r="T216" s="44">
        <v>12</v>
      </c>
      <c r="U216" s="24">
        <v>0.8</v>
      </c>
      <c r="V216" s="3">
        <v>243</v>
      </c>
    </row>
    <row r="217" spans="1:22">
      <c r="A217" s="70">
        <v>160</v>
      </c>
      <c r="B217" s="17">
        <v>10</v>
      </c>
      <c r="C217" s="70">
        <v>100</v>
      </c>
      <c r="D217" s="70">
        <v>70</v>
      </c>
      <c r="E217" s="70">
        <v>14</v>
      </c>
      <c r="F217" s="70">
        <v>4</v>
      </c>
      <c r="G217" s="72" t="s">
        <v>64</v>
      </c>
      <c r="H217" s="70">
        <v>24</v>
      </c>
      <c r="I217" s="54">
        <v>40</v>
      </c>
      <c r="J217" s="25">
        <v>2</v>
      </c>
      <c r="K217" s="7">
        <v>4.5</v>
      </c>
      <c r="L217" s="7">
        <v>4</v>
      </c>
      <c r="M217" s="25">
        <v>24</v>
      </c>
      <c r="N217" s="25">
        <v>34</v>
      </c>
      <c r="O217" s="25">
        <v>35</v>
      </c>
      <c r="P217" s="25">
        <v>23</v>
      </c>
      <c r="Q217" s="72" t="s">
        <v>50</v>
      </c>
      <c r="R217" s="26" t="s">
        <v>50</v>
      </c>
      <c r="S217" s="26" t="s">
        <v>50</v>
      </c>
      <c r="T217" s="26" t="s">
        <v>50</v>
      </c>
      <c r="U217" s="26" t="s">
        <v>50</v>
      </c>
      <c r="V217" s="3">
        <v>1.5</v>
      </c>
    </row>
    <row r="218" spans="1:22">
      <c r="A218" s="70">
        <v>160</v>
      </c>
      <c r="B218" s="14">
        <v>15</v>
      </c>
      <c r="C218" s="70">
        <v>105</v>
      </c>
      <c r="D218" s="70">
        <v>75</v>
      </c>
      <c r="E218" s="70">
        <v>14</v>
      </c>
      <c r="F218" s="70">
        <v>4</v>
      </c>
      <c r="G218" s="72" t="s">
        <v>64</v>
      </c>
      <c r="H218" s="70">
        <v>26</v>
      </c>
      <c r="I218" s="54">
        <v>45</v>
      </c>
      <c r="J218" s="5">
        <v>2</v>
      </c>
      <c r="K218" s="4">
        <v>4.5</v>
      </c>
      <c r="L218" s="4">
        <v>4</v>
      </c>
      <c r="M218" s="5">
        <v>29</v>
      </c>
      <c r="N218" s="5">
        <v>39</v>
      </c>
      <c r="O218" s="5">
        <v>40</v>
      </c>
      <c r="P218" s="5">
        <v>28</v>
      </c>
      <c r="Q218" s="42">
        <v>58</v>
      </c>
      <c r="R218" s="43">
        <v>35</v>
      </c>
      <c r="S218" s="23">
        <v>6.5</v>
      </c>
      <c r="T218" s="43">
        <v>9</v>
      </c>
      <c r="U218" s="23">
        <v>0.8</v>
      </c>
      <c r="V218" s="3">
        <v>2</v>
      </c>
    </row>
    <row r="219" spans="1:22">
      <c r="A219" s="70">
        <v>160</v>
      </c>
      <c r="B219" s="14">
        <v>20</v>
      </c>
      <c r="C219" s="70">
        <v>130</v>
      </c>
      <c r="D219" s="70">
        <v>90</v>
      </c>
      <c r="E219" s="70">
        <v>18</v>
      </c>
      <c r="F219" s="70">
        <v>4</v>
      </c>
      <c r="G219" s="72" t="s">
        <v>65</v>
      </c>
      <c r="H219" s="70">
        <v>30</v>
      </c>
      <c r="I219" s="54">
        <v>58</v>
      </c>
      <c r="J219" s="5">
        <v>2</v>
      </c>
      <c r="K219" s="4">
        <v>4.5</v>
      </c>
      <c r="L219" s="4">
        <v>4</v>
      </c>
      <c r="M219" s="5">
        <v>36</v>
      </c>
      <c r="N219" s="5">
        <v>50</v>
      </c>
      <c r="O219" s="5">
        <v>51</v>
      </c>
      <c r="P219" s="5">
        <v>35</v>
      </c>
      <c r="Q219" s="43">
        <v>70</v>
      </c>
      <c r="R219" s="43">
        <v>45</v>
      </c>
      <c r="S219" s="23">
        <v>6.5</v>
      </c>
      <c r="T219" s="43">
        <v>9</v>
      </c>
      <c r="U219" s="23">
        <v>0.8</v>
      </c>
      <c r="V219" s="3">
        <v>3</v>
      </c>
    </row>
    <row r="220" spans="1:22">
      <c r="A220" s="70">
        <v>160</v>
      </c>
      <c r="B220" s="14">
        <v>25</v>
      </c>
      <c r="C220" s="70">
        <v>140</v>
      </c>
      <c r="D220" s="70">
        <v>100</v>
      </c>
      <c r="E220" s="70">
        <v>18</v>
      </c>
      <c r="F220" s="70">
        <v>4</v>
      </c>
      <c r="G220" s="72" t="s">
        <v>65</v>
      </c>
      <c r="H220" s="70">
        <v>32</v>
      </c>
      <c r="I220" s="54">
        <v>68</v>
      </c>
      <c r="J220" s="5">
        <v>2</v>
      </c>
      <c r="K220" s="4">
        <v>4.5</v>
      </c>
      <c r="L220" s="4">
        <v>4</v>
      </c>
      <c r="M220" s="5">
        <v>43</v>
      </c>
      <c r="N220" s="5">
        <v>57</v>
      </c>
      <c r="O220" s="5">
        <v>58</v>
      </c>
      <c r="P220" s="5">
        <v>42</v>
      </c>
      <c r="Q220" s="43">
        <v>80</v>
      </c>
      <c r="R220" s="43">
        <v>50</v>
      </c>
      <c r="S220" s="23">
        <v>6.5</v>
      </c>
      <c r="T220" s="43">
        <v>9</v>
      </c>
      <c r="U220" s="23">
        <v>0.8</v>
      </c>
      <c r="V220" s="3">
        <v>4</v>
      </c>
    </row>
    <row r="221" spans="1:22">
      <c r="A221" s="70">
        <v>160</v>
      </c>
      <c r="B221" s="14">
        <v>32</v>
      </c>
      <c r="C221" s="70">
        <v>155</v>
      </c>
      <c r="D221" s="70">
        <v>110</v>
      </c>
      <c r="E221" s="70">
        <v>22</v>
      </c>
      <c r="F221" s="70">
        <v>4</v>
      </c>
      <c r="G221" s="72" t="s">
        <v>3</v>
      </c>
      <c r="H221" s="70">
        <v>34</v>
      </c>
      <c r="I221" s="54">
        <v>78</v>
      </c>
      <c r="J221" s="5">
        <v>2</v>
      </c>
      <c r="K221" s="4">
        <v>4.5</v>
      </c>
      <c r="L221" s="4">
        <v>4</v>
      </c>
      <c r="M221" s="5">
        <v>51</v>
      </c>
      <c r="N221" s="5">
        <v>65</v>
      </c>
      <c r="O221" s="5">
        <v>66</v>
      </c>
      <c r="P221" s="5">
        <v>50</v>
      </c>
      <c r="Q221" s="43">
        <v>86</v>
      </c>
      <c r="R221" s="43">
        <v>65</v>
      </c>
      <c r="S221" s="23">
        <v>6.5</v>
      </c>
      <c r="T221" s="43">
        <v>9</v>
      </c>
      <c r="U221" s="23">
        <v>0.8</v>
      </c>
      <c r="V221" s="3">
        <v>5</v>
      </c>
    </row>
    <row r="222" spans="1:22">
      <c r="A222" s="70">
        <v>160</v>
      </c>
      <c r="B222" s="14">
        <v>40</v>
      </c>
      <c r="C222" s="70">
        <v>170</v>
      </c>
      <c r="D222" s="70">
        <v>125</v>
      </c>
      <c r="E222" s="70">
        <v>22</v>
      </c>
      <c r="F222" s="70">
        <v>4</v>
      </c>
      <c r="G222" s="72" t="s">
        <v>3</v>
      </c>
      <c r="H222" s="70">
        <v>36</v>
      </c>
      <c r="I222" s="54">
        <v>88</v>
      </c>
      <c r="J222" s="5">
        <v>2</v>
      </c>
      <c r="K222" s="4">
        <v>4.5</v>
      </c>
      <c r="L222" s="4">
        <v>4</v>
      </c>
      <c r="M222" s="5">
        <v>61</v>
      </c>
      <c r="N222" s="5">
        <v>75</v>
      </c>
      <c r="O222" s="5">
        <v>76</v>
      </c>
      <c r="P222" s="5">
        <v>60</v>
      </c>
      <c r="Q222" s="43">
        <v>102</v>
      </c>
      <c r="R222" s="43">
        <v>75</v>
      </c>
      <c r="S222" s="23">
        <v>6.5</v>
      </c>
      <c r="T222" s="43">
        <v>9</v>
      </c>
      <c r="U222" s="23">
        <v>0.8</v>
      </c>
      <c r="V222" s="3">
        <v>6</v>
      </c>
    </row>
    <row r="223" spans="1:22">
      <c r="A223" s="70">
        <v>160</v>
      </c>
      <c r="B223" s="14">
        <v>50</v>
      </c>
      <c r="C223" s="70">
        <v>195</v>
      </c>
      <c r="D223" s="70">
        <v>145</v>
      </c>
      <c r="E223" s="70">
        <v>26</v>
      </c>
      <c r="F223" s="70">
        <v>4</v>
      </c>
      <c r="G223" s="72" t="s">
        <v>66</v>
      </c>
      <c r="H223" s="70">
        <v>38</v>
      </c>
      <c r="I223" s="54">
        <v>102</v>
      </c>
      <c r="J223" s="5">
        <v>2</v>
      </c>
      <c r="K223" s="4">
        <v>4.5</v>
      </c>
      <c r="L223" s="4">
        <v>4</v>
      </c>
      <c r="M223" s="5">
        <v>73</v>
      </c>
      <c r="N223" s="5">
        <v>87</v>
      </c>
      <c r="O223" s="5">
        <v>88</v>
      </c>
      <c r="P223" s="5">
        <v>72</v>
      </c>
      <c r="Q223" s="43">
        <v>118</v>
      </c>
      <c r="R223" s="43">
        <v>95</v>
      </c>
      <c r="S223" s="43">
        <v>8</v>
      </c>
      <c r="T223" s="43">
        <v>12</v>
      </c>
      <c r="U223" s="23">
        <v>0.8</v>
      </c>
      <c r="V223" s="3">
        <v>8.5</v>
      </c>
    </row>
    <row r="224" spans="1:22">
      <c r="A224" s="70">
        <v>160</v>
      </c>
      <c r="B224" s="14">
        <v>65</v>
      </c>
      <c r="C224" s="70">
        <v>220</v>
      </c>
      <c r="D224" s="70">
        <v>170</v>
      </c>
      <c r="E224" s="70">
        <v>26</v>
      </c>
      <c r="F224" s="70">
        <v>8</v>
      </c>
      <c r="G224" s="72" t="s">
        <v>66</v>
      </c>
      <c r="H224" s="70">
        <v>42</v>
      </c>
      <c r="I224" s="54">
        <v>122</v>
      </c>
      <c r="J224" s="5">
        <v>2</v>
      </c>
      <c r="K224" s="4">
        <v>4.5</v>
      </c>
      <c r="L224" s="4">
        <v>4</v>
      </c>
      <c r="M224" s="5">
        <v>95</v>
      </c>
      <c r="N224" s="5">
        <v>109</v>
      </c>
      <c r="O224" s="5">
        <v>110</v>
      </c>
      <c r="P224" s="5">
        <v>94</v>
      </c>
      <c r="Q224" s="43">
        <v>142</v>
      </c>
      <c r="R224" s="43">
        <v>110</v>
      </c>
      <c r="S224" s="43">
        <v>8</v>
      </c>
      <c r="T224" s="43">
        <v>12</v>
      </c>
      <c r="U224" s="23">
        <v>0.8</v>
      </c>
      <c r="V224" s="3">
        <v>11.5</v>
      </c>
    </row>
    <row r="225" spans="1:22">
      <c r="A225" s="70">
        <v>160</v>
      </c>
      <c r="B225" s="14">
        <v>80</v>
      </c>
      <c r="C225" s="70">
        <v>230</v>
      </c>
      <c r="D225" s="70">
        <v>180</v>
      </c>
      <c r="E225" s="70">
        <v>26</v>
      </c>
      <c r="F225" s="70">
        <v>8</v>
      </c>
      <c r="G225" s="72" t="s">
        <v>66</v>
      </c>
      <c r="H225" s="70">
        <v>46</v>
      </c>
      <c r="I225" s="54">
        <v>138</v>
      </c>
      <c r="J225" s="5">
        <v>2</v>
      </c>
      <c r="K225" s="4">
        <v>4.5</v>
      </c>
      <c r="L225" s="4">
        <v>4</v>
      </c>
      <c r="M225" s="5">
        <v>106</v>
      </c>
      <c r="N225" s="5">
        <v>120</v>
      </c>
      <c r="O225" s="5">
        <v>121</v>
      </c>
      <c r="P225" s="5">
        <v>105</v>
      </c>
      <c r="Q225" s="43">
        <v>152</v>
      </c>
      <c r="R225" s="43">
        <v>130</v>
      </c>
      <c r="S225" s="43">
        <v>8</v>
      </c>
      <c r="T225" s="43">
        <v>12</v>
      </c>
      <c r="U225" s="23">
        <v>0.8</v>
      </c>
      <c r="V225" s="3">
        <v>14</v>
      </c>
    </row>
    <row r="226" spans="1:22">
      <c r="A226" s="70">
        <v>160</v>
      </c>
      <c r="B226" s="14">
        <v>100</v>
      </c>
      <c r="C226" s="70">
        <v>265</v>
      </c>
      <c r="D226" s="70">
        <v>210</v>
      </c>
      <c r="E226" s="70">
        <v>30</v>
      </c>
      <c r="F226" s="70">
        <v>8</v>
      </c>
      <c r="G226" s="72" t="s">
        <v>67</v>
      </c>
      <c r="H226" s="70">
        <v>52</v>
      </c>
      <c r="I226" s="54">
        <v>162</v>
      </c>
      <c r="J226" s="5">
        <v>2</v>
      </c>
      <c r="K226" s="4">
        <v>5</v>
      </c>
      <c r="L226" s="4">
        <v>4.5</v>
      </c>
      <c r="M226" s="5">
        <v>129</v>
      </c>
      <c r="N226" s="5">
        <v>149</v>
      </c>
      <c r="O226" s="5">
        <v>150</v>
      </c>
      <c r="P226" s="5">
        <v>128</v>
      </c>
      <c r="Q226" s="43">
        <v>178</v>
      </c>
      <c r="R226" s="43">
        <v>160</v>
      </c>
      <c r="S226" s="43">
        <v>8</v>
      </c>
      <c r="T226" s="43">
        <v>12</v>
      </c>
      <c r="U226" s="23">
        <v>0.8</v>
      </c>
      <c r="V226" s="3">
        <v>20.5</v>
      </c>
    </row>
    <row r="227" spans="1:22">
      <c r="A227" s="70">
        <v>160</v>
      </c>
      <c r="B227" s="14">
        <v>125</v>
      </c>
      <c r="C227" s="70">
        <v>315</v>
      </c>
      <c r="D227" s="70">
        <v>250</v>
      </c>
      <c r="E227" s="70">
        <v>33</v>
      </c>
      <c r="F227" s="70">
        <v>8</v>
      </c>
      <c r="G227" s="72" t="s">
        <v>68</v>
      </c>
      <c r="H227" s="70">
        <v>56</v>
      </c>
      <c r="I227" s="54">
        <v>188</v>
      </c>
      <c r="J227" s="5">
        <v>2</v>
      </c>
      <c r="K227" s="4">
        <v>5</v>
      </c>
      <c r="L227" s="4">
        <v>4.5</v>
      </c>
      <c r="M227" s="5">
        <v>155</v>
      </c>
      <c r="N227" s="5">
        <v>175</v>
      </c>
      <c r="O227" s="5">
        <v>176</v>
      </c>
      <c r="P227" s="5">
        <v>154</v>
      </c>
      <c r="Q227" s="43">
        <v>215</v>
      </c>
      <c r="R227" s="43">
        <v>190</v>
      </c>
      <c r="S227" s="43">
        <v>8</v>
      </c>
      <c r="T227" s="43">
        <v>12</v>
      </c>
      <c r="U227" s="23">
        <v>0.8</v>
      </c>
      <c r="V227" s="3">
        <v>32</v>
      </c>
    </row>
    <row r="228" spans="1:22">
      <c r="A228" s="70">
        <v>160</v>
      </c>
      <c r="B228" s="14">
        <v>150</v>
      </c>
      <c r="C228" s="70">
        <v>355</v>
      </c>
      <c r="D228" s="70">
        <v>290</v>
      </c>
      <c r="E228" s="70">
        <v>33</v>
      </c>
      <c r="F228" s="70">
        <v>12</v>
      </c>
      <c r="G228" s="72" t="s">
        <v>68</v>
      </c>
      <c r="H228" s="70">
        <v>62</v>
      </c>
      <c r="I228" s="54">
        <v>218</v>
      </c>
      <c r="J228" s="5">
        <v>2</v>
      </c>
      <c r="K228" s="4">
        <v>5</v>
      </c>
      <c r="L228" s="4">
        <v>4.5</v>
      </c>
      <c r="M228" s="5">
        <v>183</v>
      </c>
      <c r="N228" s="5">
        <v>203</v>
      </c>
      <c r="O228" s="5">
        <v>204</v>
      </c>
      <c r="P228" s="5">
        <v>182</v>
      </c>
      <c r="Q228" s="43">
        <v>255</v>
      </c>
      <c r="R228" s="43">
        <v>205</v>
      </c>
      <c r="S228" s="43">
        <v>10</v>
      </c>
      <c r="T228" s="43">
        <v>14</v>
      </c>
      <c r="U228" s="23">
        <v>0.8</v>
      </c>
      <c r="V228" s="3">
        <v>44</v>
      </c>
    </row>
    <row r="229" spans="1:22">
      <c r="A229" s="70">
        <v>160</v>
      </c>
      <c r="B229" s="14">
        <v>200</v>
      </c>
      <c r="C229" s="70">
        <v>430</v>
      </c>
      <c r="D229" s="70">
        <v>360</v>
      </c>
      <c r="E229" s="70">
        <v>36</v>
      </c>
      <c r="F229" s="70">
        <v>12</v>
      </c>
      <c r="G229" s="72" t="s">
        <v>69</v>
      </c>
      <c r="H229" s="70">
        <v>66</v>
      </c>
      <c r="I229" s="54">
        <v>285</v>
      </c>
      <c r="J229" s="5">
        <v>2</v>
      </c>
      <c r="K229" s="4">
        <v>5</v>
      </c>
      <c r="L229" s="4">
        <v>4.5</v>
      </c>
      <c r="M229" s="5">
        <v>239</v>
      </c>
      <c r="N229" s="5">
        <v>259</v>
      </c>
      <c r="O229" s="5">
        <v>260</v>
      </c>
      <c r="P229" s="5">
        <v>238</v>
      </c>
      <c r="Q229" s="43">
        <v>322</v>
      </c>
      <c r="R229" s="43">
        <v>275</v>
      </c>
      <c r="S229" s="43">
        <v>11</v>
      </c>
      <c r="T229" s="43">
        <v>17</v>
      </c>
      <c r="U229" s="23">
        <v>0.8</v>
      </c>
      <c r="V229" s="3">
        <v>70</v>
      </c>
    </row>
    <row r="230" spans="1:22">
      <c r="A230" s="70">
        <v>160</v>
      </c>
      <c r="B230" s="14">
        <v>250</v>
      </c>
      <c r="C230" s="70">
        <v>515</v>
      </c>
      <c r="D230" s="70">
        <v>430</v>
      </c>
      <c r="E230" s="70">
        <v>42</v>
      </c>
      <c r="F230" s="70">
        <v>12</v>
      </c>
      <c r="G230" s="72" t="s">
        <v>56</v>
      </c>
      <c r="H230" s="70">
        <v>76</v>
      </c>
      <c r="I230" s="54">
        <v>345</v>
      </c>
      <c r="J230" s="5">
        <v>2</v>
      </c>
      <c r="K230" s="4">
        <v>5</v>
      </c>
      <c r="L230" s="4">
        <v>4.5</v>
      </c>
      <c r="M230" s="5">
        <v>292</v>
      </c>
      <c r="N230" s="5">
        <v>312</v>
      </c>
      <c r="O230" s="5">
        <v>313</v>
      </c>
      <c r="P230" s="5">
        <v>291</v>
      </c>
      <c r="Q230" s="43">
        <v>388</v>
      </c>
      <c r="R230" s="43">
        <v>330</v>
      </c>
      <c r="S230" s="43">
        <v>11</v>
      </c>
      <c r="T230" s="43">
        <v>17</v>
      </c>
      <c r="U230" s="23">
        <v>0.8</v>
      </c>
      <c r="V230" s="3">
        <v>115.5</v>
      </c>
    </row>
    <row r="231" spans="1:22">
      <c r="A231" s="70">
        <v>160</v>
      </c>
      <c r="B231" s="14">
        <v>300</v>
      </c>
      <c r="C231" s="70">
        <v>585</v>
      </c>
      <c r="D231" s="70">
        <v>500</v>
      </c>
      <c r="E231" s="70">
        <v>42</v>
      </c>
      <c r="F231" s="70">
        <v>16</v>
      </c>
      <c r="G231" s="72" t="s">
        <v>56</v>
      </c>
      <c r="H231" s="70">
        <v>88</v>
      </c>
      <c r="I231" s="54">
        <v>410</v>
      </c>
      <c r="J231" s="5">
        <v>2</v>
      </c>
      <c r="K231" s="4">
        <v>5</v>
      </c>
      <c r="L231" s="4">
        <v>4.5</v>
      </c>
      <c r="M231" s="5">
        <v>343</v>
      </c>
      <c r="N231" s="5">
        <v>363</v>
      </c>
      <c r="O231" s="5">
        <v>364</v>
      </c>
      <c r="P231" s="5">
        <v>342</v>
      </c>
      <c r="Q231" s="43">
        <v>456</v>
      </c>
      <c r="R231" s="43">
        <v>380</v>
      </c>
      <c r="S231" s="43">
        <v>14</v>
      </c>
      <c r="T231" s="43">
        <v>23</v>
      </c>
      <c r="U231" s="23">
        <v>0.8</v>
      </c>
      <c r="V231" s="3">
        <v>172</v>
      </c>
    </row>
  </sheetData>
  <sheetProtection password="8414" sheet="1" objects="1" scenarios="1"/>
  <mergeCells count="8">
    <mergeCell ref="Q32:U33"/>
    <mergeCell ref="V32:V33"/>
    <mergeCell ref="B1:I1"/>
    <mergeCell ref="G32:G33"/>
    <mergeCell ref="I32:P33"/>
    <mergeCell ref="A2:B2"/>
    <mergeCell ref="A3:B3"/>
    <mergeCell ref="A4:B4"/>
  </mergeCells>
  <phoneticPr fontId="7" type="noConversion"/>
  <dataValidations count="2">
    <dataValidation type="custom" allowBlank="1" showInputMessage="1" showErrorMessage="1" error="输入错误" prompt="RF、M、FM、T、G、FF或RJ" sqref="C4">
      <formula1>OR(C4="RF",C4="M",C4="FM",C4="T",C4="G",C4="FF",C4=IF(C2&lt;63,"/","RJ"))</formula1>
    </dataValidation>
    <dataValidation type="custom" allowBlank="1" showInputMessage="1" showErrorMessage="1" error="错误" prompt="2.5,6,10,16,_x000a_25,40,63,100,_x000a_160" sqref="C2">
      <formula1>OR(C2=2.6,C2=6,C2=10,C2=16,C2=25,C2=40,C2=63,C2=100,C2=160)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09"/>
  <sheetViews>
    <sheetView zoomScale="85" zoomScaleNormal="85" workbookViewId="0">
      <selection activeCell="B13" sqref="B13"/>
    </sheetView>
  </sheetViews>
  <sheetFormatPr defaultRowHeight="14.25"/>
  <cols>
    <col min="2" max="2" width="8.625" style="27" customWidth="1"/>
    <col min="3" max="16" width="8.625" customWidth="1"/>
  </cols>
  <sheetData>
    <row r="1" spans="1:21" ht="30" customHeight="1">
      <c r="A1" s="312" t="s">
        <v>120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12"/>
      <c r="M1" s="12"/>
      <c r="N1" s="12"/>
      <c r="O1" s="12"/>
      <c r="P1" s="12"/>
    </row>
    <row r="2" spans="1:21" ht="24.95" customHeight="1">
      <c r="A2" s="14" t="s">
        <v>21</v>
      </c>
      <c r="B2" s="93" t="s">
        <v>17</v>
      </c>
      <c r="C2" s="93" t="s">
        <v>7</v>
      </c>
      <c r="D2" s="93" t="s">
        <v>10</v>
      </c>
      <c r="E2" s="93" t="s">
        <v>10</v>
      </c>
      <c r="F2" s="295" t="s">
        <v>15</v>
      </c>
      <c r="G2" s="93" t="s">
        <v>17</v>
      </c>
      <c r="H2" s="205" t="s">
        <v>122</v>
      </c>
      <c r="I2" s="241"/>
      <c r="J2" s="171" t="s">
        <v>123</v>
      </c>
      <c r="K2" s="252"/>
      <c r="L2" s="253"/>
      <c r="M2" s="171" t="s">
        <v>127</v>
      </c>
      <c r="N2" s="252"/>
      <c r="O2" s="253"/>
      <c r="P2" s="205" t="s">
        <v>134</v>
      </c>
      <c r="Q2" s="249"/>
      <c r="R2" s="241"/>
      <c r="S2" s="293" t="s">
        <v>146</v>
      </c>
      <c r="T2" s="302"/>
      <c r="U2" s="302"/>
    </row>
    <row r="3" spans="1:21" ht="24.95" customHeight="1">
      <c r="A3" s="14" t="s">
        <v>20</v>
      </c>
      <c r="B3" s="93" t="s">
        <v>24</v>
      </c>
      <c r="C3" s="93" t="s">
        <v>8</v>
      </c>
      <c r="D3" s="93" t="s">
        <v>11</v>
      </c>
      <c r="E3" s="93" t="s">
        <v>13</v>
      </c>
      <c r="F3" s="170"/>
      <c r="G3" s="93" t="s">
        <v>18</v>
      </c>
      <c r="H3" s="242"/>
      <c r="I3" s="243"/>
      <c r="J3" s="171" t="s">
        <v>124</v>
      </c>
      <c r="K3" s="253"/>
      <c r="L3" s="92" t="s">
        <v>136</v>
      </c>
      <c r="M3" s="92" t="s">
        <v>128</v>
      </c>
      <c r="N3" s="92" t="s">
        <v>130</v>
      </c>
      <c r="O3" s="92" t="s">
        <v>132</v>
      </c>
      <c r="P3" s="242"/>
      <c r="Q3" s="250"/>
      <c r="R3" s="243"/>
      <c r="S3" s="293" t="s">
        <v>147</v>
      </c>
      <c r="T3" s="293" t="s">
        <v>148</v>
      </c>
      <c r="U3" s="302"/>
    </row>
    <row r="4" spans="1:21" ht="24.95" customHeight="1">
      <c r="A4" s="14" t="s">
        <v>0</v>
      </c>
      <c r="B4" s="93" t="s">
        <v>1</v>
      </c>
      <c r="C4" s="93" t="s">
        <v>9</v>
      </c>
      <c r="D4" s="93" t="s">
        <v>12</v>
      </c>
      <c r="E4" s="93" t="s">
        <v>14</v>
      </c>
      <c r="F4" s="93" t="s">
        <v>16</v>
      </c>
      <c r="G4" s="93" t="s">
        <v>19</v>
      </c>
      <c r="H4" s="93" t="s">
        <v>2</v>
      </c>
      <c r="I4" s="92" t="s">
        <v>121</v>
      </c>
      <c r="J4" s="92" t="s">
        <v>125</v>
      </c>
      <c r="K4" s="92" t="s">
        <v>126</v>
      </c>
      <c r="L4" s="92" t="s">
        <v>137</v>
      </c>
      <c r="M4" s="92" t="s">
        <v>129</v>
      </c>
      <c r="N4" s="92" t="s">
        <v>131</v>
      </c>
      <c r="O4" s="92" t="s">
        <v>14</v>
      </c>
      <c r="P4" s="93" t="s">
        <v>28</v>
      </c>
      <c r="Q4" s="93" t="s">
        <v>30</v>
      </c>
      <c r="R4" s="93" t="s">
        <v>33</v>
      </c>
      <c r="S4" s="302"/>
      <c r="T4" s="80" t="s">
        <v>124</v>
      </c>
      <c r="U4" s="80" t="s">
        <v>136</v>
      </c>
    </row>
    <row r="5" spans="1:21" ht="30" customHeight="1">
      <c r="A5" s="154">
        <f>C9</f>
        <v>600</v>
      </c>
      <c r="B5" s="154">
        <f t="array" ref="B5">IF(AND(OR($C$10="M",$C$10="T"),$C$8=6),"-",INDEX(C$35:C$109,MATCH($C$8&amp;$C$9,BLSPN&amp;BLSDN,0)))</f>
        <v>780</v>
      </c>
      <c r="C5" s="154">
        <f t="array" ref="C5">IF(AND(OR($C$10="M",$C$10="T"),$C$8=6),"-",INDEX(D$35:D$109,MATCH($C$8&amp;$C$9,BLSPN&amp;BLSDN,0)))</f>
        <v>725</v>
      </c>
      <c r="D5" s="154">
        <f t="array" ref="D5">IF(AND(OR($C$10="M",$C$10="T"),$C$8=6),"-",INDEX(E$35:E$109,MATCH($C$8&amp;$C$9,BLSPN&amp;BLSDN,0)))</f>
        <v>30</v>
      </c>
      <c r="E5" s="154">
        <f t="array" ref="E5">IF(AND(OR($C$10="M",$C$10="T"),$C$8=6),"-",INDEX(F$35:F$109,MATCH($C$8&amp;$C$9,BLSPN&amp;BLSDN,0)))</f>
        <v>20</v>
      </c>
      <c r="F5" s="154" t="str">
        <f t="array" ref="F5">IF(AND(OR($C$10="M",$C$10="T"),$C$8=6),"-",INDEX(G$35:G$109,MATCH($C$8&amp;$C$9,BLSPN&amp;BLSDN,0)))</f>
        <v>M27</v>
      </c>
      <c r="G5" s="154">
        <f t="array" ref="G5">IF(AND(OR($C$10="M",$C$10="T"),$C$8=6),"-",INDEX(H$35:H$109,MATCH($C$8&amp;$C$9,BLSPN&amp;BLSDN,0)))</f>
        <v>34</v>
      </c>
      <c r="H5" s="154">
        <f t="array" ref="H5">IF(AND(OR($C$10="M",$C$10="T"),$C$8=6),"-",INDEX(I$35:I$109,MATCH($C$8&amp;$C$9,BLSPN&amp;BLSDN,0)))</f>
        <v>685</v>
      </c>
      <c r="I5" s="154">
        <f t="array" ref="I5">IF(AND(OR($C$10="M",$C$10="T"),$C$8=6),"-",INDEX(J$35:J$109,MATCH($C$8&amp;$C$9,BLSPN&amp;BLSDN,0)))</f>
        <v>570</v>
      </c>
      <c r="J5" s="154" t="str">
        <f t="array" ref="J5">IF(AND(OR($C$10="M",$C$10="T"),$C$8=6),"-",IF($C$10="RF",INDEX(K$35:K$109,MATCH($C$8&amp;$C$9,BLSPN&amp;BLSDN,0)),"-"))</f>
        <v>-</v>
      </c>
      <c r="K5" s="154" t="str">
        <f t="array" ref="K5">IF(AND(OR($C$10="M",$C$10="T"),$C$8=6),"-",IF($C$10="RF",INDEX(L$35:L$109,MATCH($C$8&amp;$C$9,BLSPN&amp;BLSDN,0)),"-"))</f>
        <v>-</v>
      </c>
      <c r="L5" s="154">
        <f t="array" ref="L5">IF(AND(OR($C$10="M",$C$10="T"),$C$8=6),"-",IF(OR($C$10="M",$C$10="T"),INDEX(M$35:M$109,MATCH($C$8&amp;$C$9,BLSPN&amp;BLSDN,0)),"-"))</f>
        <v>10</v>
      </c>
      <c r="M5" s="154" t="str">
        <f t="array" ref="M5">IF(AND(OR($C$10="M",$C$10="T"),$C$8=6),"-",IF($C$10="RF",INDEX(N$35:N$109,MATCH($C$8&amp;$C$9,BLSPN&amp;BLSDN,0)),"-"))</f>
        <v>-</v>
      </c>
      <c r="N5" s="154" t="str">
        <f t="array" ref="N5">IF(AND(OR($C$10="M",$C$10="T"),$C$8=6),"-",IF($C$10="RF",INDEX(O$35:O$109,MATCH($C$8&amp;$C$9,BLSPN&amp;BLSDN,0)),"-"))</f>
        <v>-</v>
      </c>
      <c r="O5" s="154" t="str">
        <f t="array" ref="O5">IF(AND(OR($C$10="M",$C$10="T"),$C$8=6),"-",IF($C$10="RF",INDEX(P$35:P$109,MATCH($C$8&amp;$C$9,BLSPN&amp;BLSDN,0)),"-"))</f>
        <v>-</v>
      </c>
      <c r="P5" s="154">
        <f t="array" ref="P5">IF(AND(OR($C$10="M",$C$10="T"),$C$8=6),"-",IF(OR($C$10="M",$C$10="T"),INDEX(Q$35:Q$109,MATCH($C$8&amp;$C$9,BLSPN&amp;BLSDN,0)),"-"))</f>
        <v>5.5</v>
      </c>
      <c r="Q5" s="154">
        <f t="array" ref="Q5">IF(AND(OR($C$10="M",$C$10="T"),$C$8=6),"-",IF($C$10="T",INDEX(R$35:R$109,MATCH($C$8&amp;$C$9,BLSPN&amp;BLSDN,0)),"-"))</f>
        <v>649</v>
      </c>
      <c r="R5" s="154">
        <f t="array" ref="R5">IF(AND(OR($C$10="M",$C$10="T"),$C$8=6),"-",IF(OR($C$10="M",$C$10="T"),INDEX(S$35:S$109,MATCH($C$8&amp;$C$9,BLSPN&amp;BLSDN,0)),"-"))</f>
        <v>675</v>
      </c>
      <c r="S5" s="154">
        <f t="array" ref="S5">IF(AND(OR($C$10="M",$C$10="T"),$C$8=6),"-",INDEX(T$35:T$109,MATCH($C$8&amp;$C$9,BLSPN&amp;BLSDN,0)))</f>
        <v>123.7</v>
      </c>
      <c r="T5" s="154" t="str">
        <f t="array" ref="T5">IF(AND(OR($C$10="M",$C$10="T"),$C$8=6),"-",IF($C$10="RF",INDEX(U$35:U$109,MATCH($C$8&amp;$C$9,BLSPN&amp;BLSDN,0)),"-"))</f>
        <v>-</v>
      </c>
      <c r="U5" s="154">
        <f t="array" ref="U5">IF(AND(OR($C$10="M",$C$10="T"),$C$8=6),"-",IF(OR($C$10="M",$C$10="T"),INDEX(V$35:V$109,MATCH($C$8&amp;$C$9,BLSPN&amp;BLSDN,0)),"-"))</f>
        <v>28.7</v>
      </c>
    </row>
    <row r="6" spans="1:21" ht="24.95" customHeight="1">
      <c r="A6" s="16"/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4"/>
      <c r="O6" s="34"/>
      <c r="P6" s="33"/>
      <c r="Q6" s="33"/>
      <c r="R6" s="33"/>
      <c r="S6" s="33"/>
      <c r="T6" s="151"/>
      <c r="U6" s="151"/>
    </row>
    <row r="7" spans="1:21" ht="24.95" customHeight="1">
      <c r="A7" s="9"/>
      <c r="B7" s="149"/>
      <c r="C7" s="91"/>
      <c r="D7" s="91"/>
      <c r="E7" s="91"/>
      <c r="F7" s="91"/>
      <c r="G7" s="91"/>
      <c r="H7" s="91"/>
      <c r="I7" s="91"/>
      <c r="J7" s="12"/>
      <c r="K7" s="86"/>
      <c r="L7" s="12"/>
      <c r="M7" s="12"/>
      <c r="N7" s="12"/>
      <c r="O7" s="12"/>
      <c r="P7" s="12"/>
    </row>
    <row r="8" spans="1:21" ht="24.95" customHeight="1">
      <c r="A8" s="276" t="s">
        <v>220</v>
      </c>
      <c r="B8" s="299"/>
      <c r="C8" s="130">
        <v>10</v>
      </c>
    </row>
    <row r="9" spans="1:21" ht="24.95" customHeight="1">
      <c r="A9" s="276" t="s">
        <v>233</v>
      </c>
      <c r="B9" s="299"/>
      <c r="C9" s="130">
        <v>600</v>
      </c>
    </row>
    <row r="10" spans="1:21" ht="24.95" customHeight="1">
      <c r="A10" s="276" t="s">
        <v>153</v>
      </c>
      <c r="B10" s="299"/>
      <c r="C10" s="130" t="s">
        <v>257</v>
      </c>
    </row>
    <row r="11" spans="1:21" ht="24.95" customHeight="1">
      <c r="A11" s="9"/>
      <c r="B11" s="149"/>
      <c r="C11" s="91"/>
      <c r="D11" s="91"/>
      <c r="E11" s="91"/>
      <c r="F11" s="91"/>
      <c r="G11" s="91"/>
      <c r="H11" s="91"/>
      <c r="I11" s="91"/>
      <c r="J11" s="12"/>
      <c r="K11" s="86"/>
      <c r="L11" s="12"/>
      <c r="M11" s="12"/>
      <c r="N11" s="12"/>
      <c r="O11" s="12"/>
      <c r="P11" s="12"/>
    </row>
    <row r="12" spans="1:21" ht="24.95" customHeight="1">
      <c r="A12" s="9"/>
      <c r="B12" s="149"/>
      <c r="C12" s="91"/>
      <c r="D12" s="91"/>
      <c r="E12" s="91"/>
      <c r="F12" s="91"/>
      <c r="G12" s="91"/>
      <c r="H12" s="91"/>
      <c r="I12" s="91"/>
      <c r="J12" s="12"/>
      <c r="K12" s="86"/>
      <c r="L12" s="12"/>
      <c r="M12" s="12"/>
      <c r="N12" s="12"/>
      <c r="O12" s="12"/>
      <c r="P12" s="12"/>
    </row>
    <row r="13" spans="1:21" ht="24.95" customHeight="1">
      <c r="A13" s="9"/>
      <c r="B13" s="132" t="s">
        <v>219</v>
      </c>
      <c r="C13" s="91"/>
      <c r="D13" s="91"/>
      <c r="E13" s="91"/>
      <c r="F13" s="91"/>
      <c r="G13" s="91"/>
      <c r="H13" s="91"/>
      <c r="I13" s="91"/>
      <c r="J13" s="12"/>
      <c r="K13" s="86"/>
      <c r="L13" s="12"/>
      <c r="M13" s="12"/>
      <c r="N13" s="12"/>
      <c r="O13" s="12"/>
      <c r="P13" s="12"/>
    </row>
    <row r="14" spans="1:21" ht="24.95" customHeight="1">
      <c r="A14" s="9"/>
      <c r="B14" s="149"/>
      <c r="C14" s="91"/>
      <c r="D14" s="91"/>
      <c r="E14" s="91"/>
      <c r="F14" s="91"/>
      <c r="G14" s="91"/>
      <c r="H14" s="91"/>
      <c r="I14" s="91"/>
      <c r="J14" s="12"/>
      <c r="K14" s="86"/>
      <c r="L14" s="12"/>
      <c r="M14" s="12"/>
      <c r="N14" s="12"/>
      <c r="O14" s="12"/>
      <c r="P14" s="12"/>
    </row>
    <row r="15" spans="1:21" ht="24.95" customHeight="1">
      <c r="A15" s="9"/>
      <c r="B15" s="159"/>
      <c r="C15" s="158"/>
      <c r="D15" s="158"/>
      <c r="E15" s="158"/>
      <c r="F15" s="158"/>
      <c r="G15" s="158"/>
      <c r="H15" s="158"/>
      <c r="I15" s="158"/>
      <c r="J15" s="12"/>
      <c r="K15" s="86"/>
      <c r="L15" s="12"/>
      <c r="M15" s="12"/>
      <c r="N15" s="12"/>
      <c r="O15" s="12"/>
      <c r="P15" s="12"/>
    </row>
    <row r="16" spans="1:21" ht="24.95" customHeight="1">
      <c r="A16" s="9"/>
      <c r="B16" s="159"/>
      <c r="C16" s="158"/>
      <c r="D16" s="158"/>
      <c r="E16" s="158"/>
      <c r="F16" s="158"/>
      <c r="G16" s="158"/>
      <c r="H16" s="158"/>
      <c r="I16" s="158"/>
      <c r="J16" s="12"/>
      <c r="K16" s="86"/>
      <c r="L16" s="12"/>
      <c r="M16" s="12"/>
      <c r="N16" s="12"/>
      <c r="O16" s="12"/>
      <c r="P16" s="12"/>
    </row>
    <row r="17" spans="1:22" ht="24.95" customHeight="1">
      <c r="A17" s="9"/>
      <c r="B17" s="159"/>
      <c r="C17" s="158"/>
      <c r="D17" s="158"/>
      <c r="E17" s="158"/>
      <c r="F17" s="158"/>
      <c r="G17" s="158"/>
      <c r="H17" s="158"/>
      <c r="I17" s="158"/>
      <c r="J17" s="12"/>
      <c r="K17" s="86"/>
      <c r="L17" s="12"/>
      <c r="M17" s="12"/>
      <c r="N17" s="12"/>
      <c r="O17" s="12"/>
      <c r="P17" s="12"/>
    </row>
    <row r="18" spans="1:22" ht="24.95" customHeight="1">
      <c r="A18" s="9"/>
      <c r="B18" s="159"/>
      <c r="C18" s="158"/>
      <c r="D18" s="158"/>
      <c r="E18" s="158"/>
      <c r="F18" s="158"/>
      <c r="G18" s="158"/>
      <c r="H18" s="158"/>
      <c r="I18" s="158"/>
      <c r="J18" s="12"/>
      <c r="K18" s="86"/>
      <c r="L18" s="12"/>
      <c r="M18" s="12"/>
      <c r="N18" s="12"/>
      <c r="O18" s="12"/>
      <c r="P18" s="12"/>
    </row>
    <row r="19" spans="1:22" ht="24.95" customHeight="1">
      <c r="A19" s="9"/>
      <c r="B19" s="159"/>
      <c r="C19" s="158"/>
      <c r="D19" s="158"/>
      <c r="E19" s="158"/>
      <c r="F19" s="158"/>
      <c r="G19" s="158"/>
      <c r="H19" s="158"/>
      <c r="I19" s="158"/>
      <c r="J19" s="12"/>
      <c r="K19" s="86"/>
      <c r="L19" s="12"/>
      <c r="M19" s="12"/>
      <c r="N19" s="12"/>
      <c r="O19" s="12"/>
      <c r="P19" s="12"/>
    </row>
    <row r="20" spans="1:22" ht="24.95" customHeight="1">
      <c r="A20" s="9"/>
      <c r="B20" s="159"/>
      <c r="C20" s="158"/>
      <c r="D20" s="158"/>
      <c r="E20" s="158"/>
      <c r="F20" s="158"/>
      <c r="G20" s="158"/>
      <c r="H20" s="158"/>
      <c r="I20" s="158"/>
      <c r="J20" s="12"/>
      <c r="K20" s="86"/>
      <c r="L20" s="12"/>
      <c r="M20" s="12"/>
      <c r="N20" s="12"/>
      <c r="O20" s="12"/>
      <c r="P20" s="12"/>
    </row>
    <row r="21" spans="1:22" ht="24.95" customHeight="1">
      <c r="A21" s="9"/>
      <c r="B21" s="159"/>
      <c r="C21" s="158"/>
      <c r="D21" s="158"/>
      <c r="E21" s="158"/>
      <c r="F21" s="158"/>
      <c r="G21" s="158"/>
      <c r="H21" s="158"/>
      <c r="I21" s="158"/>
      <c r="J21" s="12"/>
      <c r="K21" s="86"/>
      <c r="L21" s="12"/>
      <c r="M21" s="12"/>
      <c r="N21" s="12"/>
      <c r="O21" s="12"/>
      <c r="P21" s="12"/>
    </row>
    <row r="22" spans="1:22" ht="24.95" customHeight="1">
      <c r="A22" s="9"/>
      <c r="B22" s="159"/>
      <c r="C22" s="158"/>
      <c r="D22" s="158"/>
      <c r="E22" s="158"/>
      <c r="F22" s="158"/>
      <c r="G22" s="158"/>
      <c r="H22" s="158"/>
      <c r="I22" s="158"/>
      <c r="J22" s="12"/>
      <c r="K22" s="86"/>
      <c r="L22" s="12"/>
      <c r="M22" s="12"/>
      <c r="N22" s="12"/>
      <c r="O22" s="12"/>
      <c r="P22" s="12"/>
    </row>
    <row r="23" spans="1:22" ht="24.95" customHeight="1">
      <c r="A23" s="9"/>
      <c r="B23" s="159"/>
      <c r="C23" s="158"/>
      <c r="D23" s="158"/>
      <c r="E23" s="158"/>
      <c r="F23" s="158"/>
      <c r="G23" s="158"/>
      <c r="H23" s="158"/>
      <c r="I23" s="158"/>
      <c r="J23" s="12"/>
      <c r="K23" s="86"/>
      <c r="L23" s="12"/>
      <c r="M23" s="12"/>
      <c r="N23" s="12"/>
      <c r="O23" s="12"/>
      <c r="P23" s="12"/>
    </row>
    <row r="24" spans="1:22" ht="24.95" customHeight="1">
      <c r="A24" s="9"/>
      <c r="B24" s="159"/>
      <c r="C24" s="158"/>
      <c r="D24" s="158"/>
      <c r="E24" s="158"/>
      <c r="F24" s="158"/>
      <c r="G24" s="158"/>
      <c r="H24" s="158"/>
      <c r="I24" s="158"/>
      <c r="J24" s="12"/>
      <c r="K24" s="86"/>
      <c r="L24" s="12"/>
      <c r="M24" s="12"/>
      <c r="N24" s="12"/>
      <c r="O24" s="12"/>
      <c r="P24" s="12"/>
    </row>
    <row r="25" spans="1:22" ht="24.95" customHeight="1">
      <c r="A25" s="9"/>
      <c r="B25" s="149"/>
      <c r="C25" s="91"/>
      <c r="D25" s="91"/>
      <c r="E25" s="91"/>
      <c r="F25" s="91"/>
      <c r="G25" s="91"/>
      <c r="H25" s="91"/>
      <c r="I25" s="91"/>
      <c r="J25" s="12"/>
      <c r="K25" s="86"/>
      <c r="L25" s="12"/>
      <c r="M25" s="12"/>
      <c r="N25" s="12"/>
      <c r="O25" s="12"/>
      <c r="P25" s="12"/>
    </row>
    <row r="26" spans="1:22" ht="24.95" customHeight="1">
      <c r="A26" s="9"/>
      <c r="B26" s="149"/>
      <c r="C26" s="91"/>
      <c r="D26" s="91"/>
      <c r="E26" s="91"/>
      <c r="F26" s="91"/>
      <c r="G26" s="91"/>
      <c r="H26" s="91"/>
      <c r="I26" s="91"/>
      <c r="J26" s="12"/>
      <c r="K26" s="86"/>
      <c r="L26" s="12"/>
      <c r="M26" s="12"/>
      <c r="N26" s="12"/>
      <c r="O26" s="12"/>
      <c r="P26" s="12"/>
    </row>
    <row r="27" spans="1:22" ht="24.95" customHeight="1">
      <c r="A27" s="9"/>
      <c r="B27" s="149"/>
      <c r="C27" s="91"/>
      <c r="D27" s="91"/>
      <c r="E27" s="91"/>
      <c r="F27" s="91"/>
      <c r="G27" s="91"/>
      <c r="H27" s="91"/>
      <c r="I27" s="91"/>
      <c r="J27" s="12"/>
      <c r="K27" s="86"/>
      <c r="L27" s="12"/>
      <c r="M27" s="12"/>
      <c r="N27" s="12"/>
      <c r="O27" s="12"/>
      <c r="P27" s="12"/>
    </row>
    <row r="28" spans="1:22" ht="24.95" customHeight="1">
      <c r="A28" s="9"/>
      <c r="B28" s="149"/>
      <c r="C28" s="91"/>
      <c r="D28" s="91"/>
      <c r="E28" s="91"/>
      <c r="F28" s="91"/>
      <c r="G28" s="91"/>
      <c r="H28" s="91"/>
      <c r="I28" s="91"/>
      <c r="J28" s="12"/>
      <c r="K28" s="86"/>
      <c r="L28" s="12"/>
      <c r="M28" s="12"/>
      <c r="N28" s="12"/>
      <c r="O28" s="12"/>
      <c r="P28" s="12"/>
    </row>
    <row r="29" spans="1:22" ht="24.95" customHeight="1">
      <c r="A29" s="9"/>
      <c r="B29" s="149"/>
      <c r="C29" s="91"/>
      <c r="D29" s="91"/>
      <c r="E29" s="91"/>
      <c r="F29" s="91"/>
      <c r="G29" s="91"/>
      <c r="H29" s="91"/>
      <c r="I29" s="91"/>
      <c r="J29" s="12"/>
      <c r="K29" s="86"/>
      <c r="L29" s="12"/>
      <c r="M29" s="12"/>
      <c r="N29" s="12"/>
      <c r="O29" s="12"/>
      <c r="P29" s="12"/>
    </row>
    <row r="30" spans="1:22" ht="24.95" customHeight="1">
      <c r="A30" s="9"/>
      <c r="B30" s="149"/>
      <c r="C30" s="91"/>
      <c r="D30" s="91"/>
      <c r="E30" s="91"/>
      <c r="F30" s="91"/>
      <c r="G30" s="91"/>
      <c r="H30" s="91"/>
      <c r="I30" s="91"/>
      <c r="J30" s="12"/>
      <c r="K30" s="86"/>
      <c r="L30" s="12"/>
      <c r="M30" s="12"/>
      <c r="N30" s="12"/>
      <c r="O30" s="12"/>
      <c r="P30" s="12"/>
    </row>
    <row r="31" spans="1:22" ht="24.95" customHeight="1">
      <c r="A31" s="139"/>
      <c r="B31" s="96"/>
      <c r="C31" s="94"/>
      <c r="D31" s="94"/>
      <c r="E31" s="94"/>
      <c r="F31" s="94"/>
      <c r="G31" s="94"/>
      <c r="H31" s="94"/>
      <c r="I31" s="94"/>
      <c r="J31" s="1"/>
      <c r="K31" s="2"/>
      <c r="L31" s="1"/>
      <c r="M31" s="1"/>
      <c r="N31" s="1"/>
      <c r="O31" s="1"/>
      <c r="P31" s="12"/>
    </row>
    <row r="32" spans="1:22">
      <c r="A32" s="13" t="s">
        <v>21</v>
      </c>
      <c r="B32" s="14" t="s">
        <v>21</v>
      </c>
      <c r="C32" s="3" t="s">
        <v>17</v>
      </c>
      <c r="D32" s="3" t="s">
        <v>7</v>
      </c>
      <c r="E32" s="3" t="s">
        <v>10</v>
      </c>
      <c r="F32" s="3" t="s">
        <v>10</v>
      </c>
      <c r="G32" s="295" t="s">
        <v>15</v>
      </c>
      <c r="H32" s="3" t="s">
        <v>17</v>
      </c>
      <c r="I32" s="293" t="s">
        <v>122</v>
      </c>
      <c r="J32" s="293"/>
      <c r="K32" s="171" t="s">
        <v>123</v>
      </c>
      <c r="L32" s="252"/>
      <c r="M32" s="253"/>
      <c r="N32" s="293" t="s">
        <v>127</v>
      </c>
      <c r="O32" s="293"/>
      <c r="P32" s="293"/>
      <c r="Q32" s="205" t="s">
        <v>134</v>
      </c>
      <c r="R32" s="249"/>
      <c r="S32" s="241"/>
      <c r="T32" s="293" t="s">
        <v>146</v>
      </c>
      <c r="U32" s="302"/>
      <c r="V32" s="302"/>
    </row>
    <row r="33" spans="1:22">
      <c r="A33" s="13" t="s">
        <v>43</v>
      </c>
      <c r="B33" s="14" t="s">
        <v>20</v>
      </c>
      <c r="C33" s="3" t="s">
        <v>24</v>
      </c>
      <c r="D33" s="3" t="s">
        <v>8</v>
      </c>
      <c r="E33" s="3" t="s">
        <v>11</v>
      </c>
      <c r="F33" s="3" t="s">
        <v>13</v>
      </c>
      <c r="G33" s="170"/>
      <c r="H33" s="3" t="s">
        <v>18</v>
      </c>
      <c r="I33" s="293"/>
      <c r="J33" s="293"/>
      <c r="K33" s="293" t="s">
        <v>124</v>
      </c>
      <c r="L33" s="293"/>
      <c r="M33" s="13" t="s">
        <v>136</v>
      </c>
      <c r="N33" s="13" t="s">
        <v>128</v>
      </c>
      <c r="O33" s="13" t="s">
        <v>130</v>
      </c>
      <c r="P33" s="13" t="s">
        <v>132</v>
      </c>
      <c r="Q33" s="242"/>
      <c r="R33" s="250"/>
      <c r="S33" s="243"/>
      <c r="T33" s="293" t="s">
        <v>147</v>
      </c>
      <c r="U33" s="293" t="s">
        <v>148</v>
      </c>
      <c r="V33" s="302"/>
    </row>
    <row r="34" spans="1:22">
      <c r="A34" s="13" t="s">
        <v>42</v>
      </c>
      <c r="B34" s="14" t="s">
        <v>0</v>
      </c>
      <c r="C34" s="3" t="s">
        <v>1</v>
      </c>
      <c r="D34" s="3" t="s">
        <v>9</v>
      </c>
      <c r="E34" s="3" t="s">
        <v>12</v>
      </c>
      <c r="F34" s="3" t="s">
        <v>14</v>
      </c>
      <c r="G34" s="3" t="s">
        <v>16</v>
      </c>
      <c r="H34" s="3" t="s">
        <v>19</v>
      </c>
      <c r="I34" s="3" t="s">
        <v>2</v>
      </c>
      <c r="J34" s="13" t="s">
        <v>121</v>
      </c>
      <c r="K34" s="13" t="s">
        <v>125</v>
      </c>
      <c r="L34" s="13" t="s">
        <v>126</v>
      </c>
      <c r="M34" s="13" t="s">
        <v>137</v>
      </c>
      <c r="N34" s="13" t="s">
        <v>129</v>
      </c>
      <c r="O34" s="13" t="s">
        <v>131</v>
      </c>
      <c r="P34" s="13" t="s">
        <v>133</v>
      </c>
      <c r="Q34" s="3" t="s">
        <v>28</v>
      </c>
      <c r="R34" s="3" t="s">
        <v>30</v>
      </c>
      <c r="S34" s="3" t="s">
        <v>33</v>
      </c>
      <c r="T34" s="302"/>
      <c r="U34" s="80" t="s">
        <v>149</v>
      </c>
      <c r="V34" s="80" t="s">
        <v>150</v>
      </c>
    </row>
    <row r="35" spans="1:22">
      <c r="A35" s="3">
        <v>6</v>
      </c>
      <c r="B35" s="14">
        <v>40</v>
      </c>
      <c r="C35" s="3">
        <v>130</v>
      </c>
      <c r="D35" s="3">
        <v>100</v>
      </c>
      <c r="E35" s="3">
        <v>14</v>
      </c>
      <c r="F35" s="3">
        <v>4</v>
      </c>
      <c r="G35" s="23" t="s">
        <v>45</v>
      </c>
      <c r="H35" s="3">
        <v>14</v>
      </c>
      <c r="I35" s="5">
        <v>80</v>
      </c>
      <c r="J35" s="5">
        <v>30</v>
      </c>
      <c r="K35" s="56">
        <v>3</v>
      </c>
      <c r="L35" s="56">
        <v>2</v>
      </c>
      <c r="M35" s="75" t="s">
        <v>135</v>
      </c>
      <c r="N35" s="39" t="s">
        <v>135</v>
      </c>
      <c r="O35" s="39" t="s">
        <v>119</v>
      </c>
      <c r="P35" s="39" t="s">
        <v>119</v>
      </c>
      <c r="Q35" s="4">
        <v>4.5</v>
      </c>
      <c r="R35" s="5">
        <v>61</v>
      </c>
      <c r="S35" s="5">
        <v>75</v>
      </c>
      <c r="T35" s="3">
        <v>1.6</v>
      </c>
      <c r="U35" s="93">
        <v>0.11</v>
      </c>
      <c r="V35" s="93" t="s">
        <v>256</v>
      </c>
    </row>
    <row r="36" spans="1:22">
      <c r="A36" s="3">
        <v>6</v>
      </c>
      <c r="B36" s="14">
        <v>50</v>
      </c>
      <c r="C36" s="3">
        <v>140</v>
      </c>
      <c r="D36" s="3">
        <v>110</v>
      </c>
      <c r="E36" s="3">
        <v>14</v>
      </c>
      <c r="F36" s="3">
        <v>4</v>
      </c>
      <c r="G36" s="23" t="s">
        <v>45</v>
      </c>
      <c r="H36" s="3">
        <v>14</v>
      </c>
      <c r="I36" s="5">
        <v>90</v>
      </c>
      <c r="J36" s="5">
        <v>45</v>
      </c>
      <c r="K36" s="56">
        <v>3</v>
      </c>
      <c r="L36" s="56">
        <v>2</v>
      </c>
      <c r="M36" s="75" t="s">
        <v>135</v>
      </c>
      <c r="N36" s="39" t="s">
        <v>135</v>
      </c>
      <c r="O36" s="39" t="s">
        <v>119</v>
      </c>
      <c r="P36" s="39" t="s">
        <v>119</v>
      </c>
      <c r="Q36" s="4">
        <v>4.5</v>
      </c>
      <c r="R36" s="5">
        <v>73</v>
      </c>
      <c r="S36" s="5">
        <v>87</v>
      </c>
      <c r="T36" s="3">
        <v>1.9</v>
      </c>
      <c r="U36" s="93">
        <v>0.14000000000000001</v>
      </c>
      <c r="V36" s="93" t="s">
        <v>256</v>
      </c>
    </row>
    <row r="37" spans="1:22">
      <c r="A37" s="3">
        <v>6</v>
      </c>
      <c r="B37" s="14">
        <v>65</v>
      </c>
      <c r="C37" s="3">
        <v>160</v>
      </c>
      <c r="D37" s="3">
        <v>130</v>
      </c>
      <c r="E37" s="3">
        <v>14</v>
      </c>
      <c r="F37" s="3">
        <v>4</v>
      </c>
      <c r="G37" s="23" t="s">
        <v>45</v>
      </c>
      <c r="H37" s="3">
        <v>14</v>
      </c>
      <c r="I37" s="5">
        <v>110</v>
      </c>
      <c r="J37" s="5">
        <v>60</v>
      </c>
      <c r="K37" s="56">
        <v>3</v>
      </c>
      <c r="L37" s="56">
        <v>2</v>
      </c>
      <c r="M37" s="75" t="s">
        <v>135</v>
      </c>
      <c r="N37" s="39" t="s">
        <v>135</v>
      </c>
      <c r="O37" s="39" t="s">
        <v>119</v>
      </c>
      <c r="P37" s="39" t="s">
        <v>119</v>
      </c>
      <c r="Q37" s="4">
        <v>4.5</v>
      </c>
      <c r="R37" s="5">
        <v>95</v>
      </c>
      <c r="S37" s="5">
        <v>109</v>
      </c>
      <c r="T37" s="3">
        <v>2.5</v>
      </c>
      <c r="U37" s="93">
        <v>0.22</v>
      </c>
      <c r="V37" s="93" t="s">
        <v>256</v>
      </c>
    </row>
    <row r="38" spans="1:22">
      <c r="A38" s="3">
        <v>6</v>
      </c>
      <c r="B38" s="14">
        <v>80</v>
      </c>
      <c r="C38" s="3">
        <v>190</v>
      </c>
      <c r="D38" s="3">
        <v>150</v>
      </c>
      <c r="E38" s="3">
        <v>18</v>
      </c>
      <c r="F38" s="3">
        <v>4</v>
      </c>
      <c r="G38" s="23" t="s">
        <v>46</v>
      </c>
      <c r="H38" s="3">
        <v>16</v>
      </c>
      <c r="I38" s="5">
        <v>128</v>
      </c>
      <c r="J38" s="5">
        <v>75</v>
      </c>
      <c r="K38" s="56">
        <v>3</v>
      </c>
      <c r="L38" s="56">
        <v>2</v>
      </c>
      <c r="M38" s="75" t="s">
        <v>135</v>
      </c>
      <c r="N38" s="39" t="s">
        <v>135</v>
      </c>
      <c r="O38" s="39" t="s">
        <v>119</v>
      </c>
      <c r="P38" s="39" t="s">
        <v>119</v>
      </c>
      <c r="Q38" s="4">
        <v>4.5</v>
      </c>
      <c r="R38" s="5">
        <v>106</v>
      </c>
      <c r="S38" s="5">
        <v>120</v>
      </c>
      <c r="T38" s="3">
        <v>3.9</v>
      </c>
      <c r="U38" s="93">
        <v>0.28000000000000003</v>
      </c>
      <c r="V38" s="93" t="s">
        <v>256</v>
      </c>
    </row>
    <row r="39" spans="1:22">
      <c r="A39" s="3">
        <v>6</v>
      </c>
      <c r="B39" s="14">
        <v>100</v>
      </c>
      <c r="C39" s="3">
        <v>210</v>
      </c>
      <c r="D39" s="3">
        <v>170</v>
      </c>
      <c r="E39" s="3">
        <v>18</v>
      </c>
      <c r="F39" s="3">
        <v>4</v>
      </c>
      <c r="G39" s="23" t="s">
        <v>46</v>
      </c>
      <c r="H39" s="3">
        <v>16</v>
      </c>
      <c r="I39" s="5">
        <v>148</v>
      </c>
      <c r="J39" s="5">
        <v>95</v>
      </c>
      <c r="K39" s="56">
        <v>3</v>
      </c>
      <c r="L39" s="56">
        <v>2</v>
      </c>
      <c r="M39" s="75" t="s">
        <v>135</v>
      </c>
      <c r="N39" s="39" t="s">
        <v>135</v>
      </c>
      <c r="O39" s="39" t="s">
        <v>119</v>
      </c>
      <c r="P39" s="39" t="s">
        <v>119</v>
      </c>
      <c r="Q39" s="4">
        <v>5</v>
      </c>
      <c r="R39" s="5">
        <v>129</v>
      </c>
      <c r="S39" s="5">
        <v>149</v>
      </c>
      <c r="T39" s="3">
        <v>4.8</v>
      </c>
      <c r="U39" s="93">
        <v>0.38</v>
      </c>
      <c r="V39" s="93" t="s">
        <v>256</v>
      </c>
    </row>
    <row r="40" spans="1:22">
      <c r="A40" s="3">
        <v>6</v>
      </c>
      <c r="B40" s="14">
        <v>125</v>
      </c>
      <c r="C40" s="3">
        <v>240</v>
      </c>
      <c r="D40" s="3">
        <v>200</v>
      </c>
      <c r="E40" s="3">
        <v>18</v>
      </c>
      <c r="F40" s="3">
        <v>8</v>
      </c>
      <c r="G40" s="13" t="s">
        <v>46</v>
      </c>
      <c r="H40" s="3">
        <v>18</v>
      </c>
      <c r="I40" s="5">
        <v>178</v>
      </c>
      <c r="J40" s="5">
        <v>110</v>
      </c>
      <c r="K40" s="56">
        <v>3</v>
      </c>
      <c r="L40" s="56">
        <v>2</v>
      </c>
      <c r="M40" s="75" t="s">
        <v>135</v>
      </c>
      <c r="N40" s="39" t="s">
        <v>135</v>
      </c>
      <c r="O40" s="39" t="s">
        <v>119</v>
      </c>
      <c r="P40" s="39" t="s">
        <v>119</v>
      </c>
      <c r="Q40" s="4">
        <v>5</v>
      </c>
      <c r="R40" s="5">
        <v>155</v>
      </c>
      <c r="S40" s="5">
        <v>175</v>
      </c>
      <c r="T40" s="3">
        <v>6.1</v>
      </c>
      <c r="U40" s="93">
        <v>0.56000000000000005</v>
      </c>
      <c r="V40" s="93" t="s">
        <v>256</v>
      </c>
    </row>
    <row r="41" spans="1:22">
      <c r="A41" s="3">
        <v>6</v>
      </c>
      <c r="B41" s="14">
        <v>150</v>
      </c>
      <c r="C41" s="3">
        <v>265</v>
      </c>
      <c r="D41" s="3">
        <v>225</v>
      </c>
      <c r="E41" s="3">
        <v>18</v>
      </c>
      <c r="F41" s="3">
        <v>8</v>
      </c>
      <c r="G41" s="13" t="s">
        <v>46</v>
      </c>
      <c r="H41" s="3">
        <v>18</v>
      </c>
      <c r="I41" s="5">
        <v>202</v>
      </c>
      <c r="J41" s="5">
        <v>130</v>
      </c>
      <c r="K41" s="56">
        <v>3</v>
      </c>
      <c r="L41" s="56">
        <v>2</v>
      </c>
      <c r="M41" s="75" t="s">
        <v>135</v>
      </c>
      <c r="N41" s="39" t="s">
        <v>135</v>
      </c>
      <c r="O41" s="5">
        <v>15</v>
      </c>
      <c r="P41" s="5">
        <v>1</v>
      </c>
      <c r="Q41" s="4">
        <v>5</v>
      </c>
      <c r="R41" s="5">
        <v>183</v>
      </c>
      <c r="S41" s="5">
        <v>203</v>
      </c>
      <c r="T41" s="3">
        <v>5.4</v>
      </c>
      <c r="U41" s="93">
        <v>0.73</v>
      </c>
      <c r="V41" s="93" t="s">
        <v>256</v>
      </c>
    </row>
    <row r="42" spans="1:22">
      <c r="A42" s="3">
        <v>6</v>
      </c>
      <c r="B42" s="14">
        <v>200</v>
      </c>
      <c r="C42" s="3">
        <v>320</v>
      </c>
      <c r="D42" s="3">
        <v>280</v>
      </c>
      <c r="E42" s="3">
        <v>18</v>
      </c>
      <c r="F42" s="3">
        <v>8</v>
      </c>
      <c r="G42" s="13" t="s">
        <v>46</v>
      </c>
      <c r="H42" s="3">
        <v>20</v>
      </c>
      <c r="I42" s="5">
        <v>258</v>
      </c>
      <c r="J42" s="5">
        <v>190</v>
      </c>
      <c r="K42" s="56">
        <v>4</v>
      </c>
      <c r="L42" s="56">
        <v>2</v>
      </c>
      <c r="M42" s="75" t="s">
        <v>135</v>
      </c>
      <c r="N42" s="39" t="s">
        <v>135</v>
      </c>
      <c r="O42" s="5">
        <v>15</v>
      </c>
      <c r="P42" s="5">
        <v>1</v>
      </c>
      <c r="Q42" s="4">
        <v>5</v>
      </c>
      <c r="R42" s="5">
        <v>239</v>
      </c>
      <c r="S42" s="5">
        <v>259</v>
      </c>
      <c r="T42" s="3">
        <v>13.5</v>
      </c>
      <c r="U42" s="93">
        <v>1.59</v>
      </c>
      <c r="V42" s="93" t="s">
        <v>256</v>
      </c>
    </row>
    <row r="43" spans="1:22">
      <c r="A43" s="3">
        <v>6</v>
      </c>
      <c r="B43" s="14">
        <v>250</v>
      </c>
      <c r="C43" s="3">
        <v>375</v>
      </c>
      <c r="D43" s="3">
        <v>335</v>
      </c>
      <c r="E43" s="3">
        <v>18</v>
      </c>
      <c r="F43" s="3">
        <v>12</v>
      </c>
      <c r="G43" s="13" t="s">
        <v>46</v>
      </c>
      <c r="H43" s="3">
        <v>22</v>
      </c>
      <c r="I43" s="5">
        <v>312</v>
      </c>
      <c r="J43" s="5">
        <v>235</v>
      </c>
      <c r="K43" s="56">
        <v>4</v>
      </c>
      <c r="L43" s="56">
        <v>2</v>
      </c>
      <c r="M43" s="75" t="s">
        <v>135</v>
      </c>
      <c r="N43" s="39" t="s">
        <v>135</v>
      </c>
      <c r="O43" s="5">
        <v>15</v>
      </c>
      <c r="P43" s="5">
        <v>1</v>
      </c>
      <c r="Q43" s="4">
        <v>5</v>
      </c>
      <c r="R43" s="5">
        <v>292</v>
      </c>
      <c r="S43" s="5">
        <v>312</v>
      </c>
      <c r="T43" s="3">
        <v>20.2</v>
      </c>
      <c r="U43" s="93">
        <v>2.35</v>
      </c>
      <c r="V43" s="93" t="s">
        <v>256</v>
      </c>
    </row>
    <row r="44" spans="1:22">
      <c r="A44" s="3">
        <v>6</v>
      </c>
      <c r="B44" s="14">
        <v>300</v>
      </c>
      <c r="C44" s="3">
        <v>440</v>
      </c>
      <c r="D44" s="3">
        <v>395</v>
      </c>
      <c r="E44" s="3">
        <v>22</v>
      </c>
      <c r="F44" s="3">
        <v>12</v>
      </c>
      <c r="G44" s="13" t="s">
        <v>3</v>
      </c>
      <c r="H44" s="3">
        <v>22</v>
      </c>
      <c r="I44" s="5">
        <v>365</v>
      </c>
      <c r="J44" s="5">
        <v>285</v>
      </c>
      <c r="K44" s="56">
        <v>5</v>
      </c>
      <c r="L44" s="56">
        <v>3</v>
      </c>
      <c r="M44" s="75" t="s">
        <v>135</v>
      </c>
      <c r="N44" s="5">
        <v>170</v>
      </c>
      <c r="O44" s="5">
        <v>15</v>
      </c>
      <c r="P44" s="5">
        <v>4</v>
      </c>
      <c r="Q44" s="4">
        <v>5</v>
      </c>
      <c r="R44" s="5">
        <v>343</v>
      </c>
      <c r="S44" s="5">
        <v>363</v>
      </c>
      <c r="T44" s="3">
        <v>27.8</v>
      </c>
      <c r="U44" s="93">
        <v>4.0599999999999996</v>
      </c>
      <c r="V44" s="93" t="s">
        <v>256</v>
      </c>
    </row>
    <row r="45" spans="1:22">
      <c r="A45" s="3">
        <v>6</v>
      </c>
      <c r="B45" s="14">
        <v>350</v>
      </c>
      <c r="C45" s="3">
        <v>490</v>
      </c>
      <c r="D45" s="3">
        <v>445</v>
      </c>
      <c r="E45" s="3">
        <v>22</v>
      </c>
      <c r="F45" s="3">
        <v>12</v>
      </c>
      <c r="G45" s="13" t="s">
        <v>3</v>
      </c>
      <c r="H45" s="3">
        <v>22</v>
      </c>
      <c r="I45" s="5">
        <v>415</v>
      </c>
      <c r="J45" s="5">
        <v>330</v>
      </c>
      <c r="K45" s="56">
        <v>5</v>
      </c>
      <c r="L45" s="56">
        <v>3</v>
      </c>
      <c r="M45" s="75" t="s">
        <v>135</v>
      </c>
      <c r="N45" s="5">
        <v>220</v>
      </c>
      <c r="O45" s="5">
        <v>15</v>
      </c>
      <c r="P45" s="5">
        <v>4</v>
      </c>
      <c r="Q45" s="4">
        <v>5.5</v>
      </c>
      <c r="R45" s="5">
        <v>395</v>
      </c>
      <c r="S45" s="5">
        <v>421</v>
      </c>
      <c r="T45" s="3">
        <v>34.700000000000003</v>
      </c>
      <c r="U45" s="93">
        <v>5.26</v>
      </c>
      <c r="V45" s="93" t="s">
        <v>256</v>
      </c>
    </row>
    <row r="46" spans="1:22">
      <c r="A46" s="3">
        <v>6</v>
      </c>
      <c r="B46" s="14">
        <v>400</v>
      </c>
      <c r="C46" s="3">
        <v>540</v>
      </c>
      <c r="D46" s="3">
        <v>495</v>
      </c>
      <c r="E46" s="3">
        <v>22</v>
      </c>
      <c r="F46" s="3">
        <v>16</v>
      </c>
      <c r="G46" s="13" t="s">
        <v>3</v>
      </c>
      <c r="H46" s="3">
        <v>22</v>
      </c>
      <c r="I46" s="5">
        <v>465</v>
      </c>
      <c r="J46" s="5">
        <v>380</v>
      </c>
      <c r="K46" s="56">
        <v>5</v>
      </c>
      <c r="L46" s="56">
        <v>3</v>
      </c>
      <c r="M46" s="75" t="s">
        <v>135</v>
      </c>
      <c r="N46" s="5">
        <v>230</v>
      </c>
      <c r="O46" s="5">
        <v>15</v>
      </c>
      <c r="P46" s="5">
        <v>4</v>
      </c>
      <c r="Q46" s="4">
        <v>5.5</v>
      </c>
      <c r="R46" s="5">
        <v>447</v>
      </c>
      <c r="S46" s="5">
        <v>473</v>
      </c>
      <c r="T46" s="3">
        <v>42</v>
      </c>
      <c r="U46" s="93">
        <v>6.6</v>
      </c>
      <c r="V46" s="93" t="s">
        <v>256</v>
      </c>
    </row>
    <row r="47" spans="1:22">
      <c r="A47" s="3">
        <v>6</v>
      </c>
      <c r="B47" s="14">
        <v>450</v>
      </c>
      <c r="C47" s="3">
        <v>595</v>
      </c>
      <c r="D47" s="3">
        <v>550</v>
      </c>
      <c r="E47" s="3">
        <v>22</v>
      </c>
      <c r="F47" s="3">
        <v>16</v>
      </c>
      <c r="G47" s="13" t="s">
        <v>3</v>
      </c>
      <c r="H47" s="3">
        <v>24</v>
      </c>
      <c r="I47" s="5">
        <v>520</v>
      </c>
      <c r="J47" s="5">
        <v>430</v>
      </c>
      <c r="K47" s="56">
        <v>5</v>
      </c>
      <c r="L47" s="56">
        <v>3</v>
      </c>
      <c r="M47" s="75" t="s">
        <v>135</v>
      </c>
      <c r="N47" s="5">
        <v>250</v>
      </c>
      <c r="O47" s="5">
        <v>15</v>
      </c>
      <c r="P47" s="5">
        <v>4</v>
      </c>
      <c r="Q47" s="4">
        <v>5.5</v>
      </c>
      <c r="R47" s="5">
        <v>497</v>
      </c>
      <c r="S47" s="5">
        <v>523</v>
      </c>
      <c r="T47" s="3">
        <v>51.2</v>
      </c>
      <c r="U47" s="93">
        <v>8.27</v>
      </c>
      <c r="V47" s="93" t="s">
        <v>256</v>
      </c>
    </row>
    <row r="48" spans="1:22">
      <c r="A48" s="3">
        <v>6</v>
      </c>
      <c r="B48" s="14">
        <v>500</v>
      </c>
      <c r="C48" s="3">
        <v>645</v>
      </c>
      <c r="D48" s="3">
        <v>600</v>
      </c>
      <c r="E48" s="3">
        <v>22</v>
      </c>
      <c r="F48" s="3">
        <v>20</v>
      </c>
      <c r="G48" s="13" t="s">
        <v>3</v>
      </c>
      <c r="H48" s="3">
        <v>24</v>
      </c>
      <c r="I48" s="5">
        <v>570</v>
      </c>
      <c r="J48" s="5">
        <v>475</v>
      </c>
      <c r="K48" s="56">
        <v>6</v>
      </c>
      <c r="L48" s="56">
        <v>4</v>
      </c>
      <c r="M48" s="75" t="s">
        <v>135</v>
      </c>
      <c r="N48" s="5">
        <v>260</v>
      </c>
      <c r="O48" s="5">
        <v>15</v>
      </c>
      <c r="P48" s="5">
        <v>7</v>
      </c>
      <c r="Q48" s="4">
        <v>5.5</v>
      </c>
      <c r="R48" s="5">
        <v>549</v>
      </c>
      <c r="S48" s="5">
        <v>575</v>
      </c>
      <c r="T48" s="3">
        <v>65.099999999999994</v>
      </c>
      <c r="U48" s="93">
        <v>11.9</v>
      </c>
      <c r="V48" s="93" t="s">
        <v>256</v>
      </c>
    </row>
    <row r="49" spans="1:22">
      <c r="A49" s="19">
        <v>6</v>
      </c>
      <c r="B49" s="20">
        <v>600</v>
      </c>
      <c r="C49" s="21">
        <v>755</v>
      </c>
      <c r="D49" s="21">
        <v>705</v>
      </c>
      <c r="E49" s="21">
        <v>26</v>
      </c>
      <c r="F49" s="21">
        <v>20</v>
      </c>
      <c r="G49" s="19" t="s">
        <v>66</v>
      </c>
      <c r="H49" s="21">
        <v>30</v>
      </c>
      <c r="I49" s="21">
        <v>670</v>
      </c>
      <c r="J49" s="21">
        <v>570</v>
      </c>
      <c r="K49" s="55">
        <v>6</v>
      </c>
      <c r="L49" s="55">
        <v>4</v>
      </c>
      <c r="M49" s="24" t="s">
        <v>135</v>
      </c>
      <c r="N49" s="21">
        <v>320</v>
      </c>
      <c r="O49" s="21">
        <v>15</v>
      </c>
      <c r="P49" s="21">
        <v>7</v>
      </c>
      <c r="Q49" s="22">
        <v>5.5</v>
      </c>
      <c r="R49" s="21">
        <v>649</v>
      </c>
      <c r="S49" s="21">
        <v>675</v>
      </c>
      <c r="T49" s="3">
        <v>102.9</v>
      </c>
      <c r="U49" s="93">
        <v>16.399999999999999</v>
      </c>
      <c r="V49" s="93" t="s">
        <v>256</v>
      </c>
    </row>
    <row r="50" spans="1:22">
      <c r="A50" s="70">
        <v>10</v>
      </c>
      <c r="B50" s="17">
        <v>40</v>
      </c>
      <c r="C50" s="70">
        <v>150</v>
      </c>
      <c r="D50" s="70">
        <v>110</v>
      </c>
      <c r="E50" s="70">
        <v>18</v>
      </c>
      <c r="F50" s="70">
        <v>4</v>
      </c>
      <c r="G50" s="72" t="s">
        <v>46</v>
      </c>
      <c r="H50" s="70">
        <v>18</v>
      </c>
      <c r="I50" s="70">
        <v>88</v>
      </c>
      <c r="J50" s="5">
        <v>30</v>
      </c>
      <c r="K50" s="56">
        <v>3</v>
      </c>
      <c r="L50" s="56">
        <v>2</v>
      </c>
      <c r="M50" s="76">
        <v>10</v>
      </c>
      <c r="N50" s="39" t="s">
        <v>135</v>
      </c>
      <c r="O50" s="39" t="s">
        <v>119</v>
      </c>
      <c r="P50" s="39" t="s">
        <v>119</v>
      </c>
      <c r="Q50" s="4">
        <v>4.5</v>
      </c>
      <c r="R50" s="5">
        <v>61</v>
      </c>
      <c r="S50" s="5">
        <v>75</v>
      </c>
      <c r="T50" s="3">
        <v>2.4</v>
      </c>
      <c r="U50" s="3">
        <v>0.13</v>
      </c>
      <c r="V50" s="3">
        <v>0.43</v>
      </c>
    </row>
    <row r="51" spans="1:22">
      <c r="A51" s="3">
        <v>10</v>
      </c>
      <c r="B51" s="14">
        <v>50</v>
      </c>
      <c r="C51" s="3">
        <v>165</v>
      </c>
      <c r="D51" s="3">
        <v>125</v>
      </c>
      <c r="E51" s="3">
        <v>18</v>
      </c>
      <c r="F51" s="3">
        <v>4</v>
      </c>
      <c r="G51" s="13" t="s">
        <v>46</v>
      </c>
      <c r="H51" s="3">
        <v>18</v>
      </c>
      <c r="I51" s="70">
        <v>102</v>
      </c>
      <c r="J51" s="5">
        <v>45</v>
      </c>
      <c r="K51" s="56">
        <v>3</v>
      </c>
      <c r="L51" s="56">
        <v>2</v>
      </c>
      <c r="M51" s="77">
        <v>10</v>
      </c>
      <c r="N51" s="39" t="s">
        <v>135</v>
      </c>
      <c r="O51" s="39" t="s">
        <v>119</v>
      </c>
      <c r="P51" s="39" t="s">
        <v>119</v>
      </c>
      <c r="Q51" s="4">
        <v>4.5</v>
      </c>
      <c r="R51" s="5">
        <v>73</v>
      </c>
      <c r="S51" s="5">
        <v>87</v>
      </c>
      <c r="T51" s="3">
        <v>3.2</v>
      </c>
      <c r="U51" s="3">
        <v>0.18</v>
      </c>
      <c r="V51" s="3">
        <v>0.6</v>
      </c>
    </row>
    <row r="52" spans="1:22">
      <c r="A52" s="3">
        <v>10</v>
      </c>
      <c r="B52" s="14">
        <v>65</v>
      </c>
      <c r="C52" s="3">
        <v>185</v>
      </c>
      <c r="D52" s="3">
        <v>145</v>
      </c>
      <c r="E52" s="3">
        <v>18</v>
      </c>
      <c r="F52" s="3">
        <v>8</v>
      </c>
      <c r="G52" s="13" t="s">
        <v>46</v>
      </c>
      <c r="H52" s="3">
        <v>18</v>
      </c>
      <c r="I52" s="70">
        <v>122</v>
      </c>
      <c r="J52" s="5">
        <v>60</v>
      </c>
      <c r="K52" s="56">
        <v>3</v>
      </c>
      <c r="L52" s="56">
        <v>2</v>
      </c>
      <c r="M52" s="77">
        <v>10</v>
      </c>
      <c r="N52" s="39" t="s">
        <v>135</v>
      </c>
      <c r="O52" s="39" t="s">
        <v>119</v>
      </c>
      <c r="P52" s="39" t="s">
        <v>119</v>
      </c>
      <c r="Q52" s="4">
        <v>4.5</v>
      </c>
      <c r="R52" s="5">
        <v>95</v>
      </c>
      <c r="S52" s="5">
        <v>109</v>
      </c>
      <c r="T52" s="3">
        <v>4.0999999999999996</v>
      </c>
      <c r="U52" s="3">
        <v>0.26</v>
      </c>
      <c r="V52" s="3">
        <v>0.87</v>
      </c>
    </row>
    <row r="53" spans="1:22">
      <c r="A53" s="3">
        <v>10</v>
      </c>
      <c r="B53" s="14">
        <v>80</v>
      </c>
      <c r="C53" s="3">
        <v>200</v>
      </c>
      <c r="D53" s="3">
        <v>160</v>
      </c>
      <c r="E53" s="3">
        <v>18</v>
      </c>
      <c r="F53" s="3">
        <v>8</v>
      </c>
      <c r="G53" s="13" t="s">
        <v>46</v>
      </c>
      <c r="H53" s="3">
        <v>20</v>
      </c>
      <c r="I53" s="70">
        <v>138</v>
      </c>
      <c r="J53" s="5">
        <v>75</v>
      </c>
      <c r="K53" s="56">
        <v>3</v>
      </c>
      <c r="L53" s="56">
        <v>2</v>
      </c>
      <c r="M53" s="77">
        <v>10</v>
      </c>
      <c r="N53" s="39" t="s">
        <v>135</v>
      </c>
      <c r="O53" s="39" t="s">
        <v>119</v>
      </c>
      <c r="P53" s="39" t="s">
        <v>119</v>
      </c>
      <c r="Q53" s="23">
        <v>4.5</v>
      </c>
      <c r="R53" s="39">
        <v>106</v>
      </c>
      <c r="S53" s="39">
        <v>120</v>
      </c>
      <c r="T53" s="3">
        <v>4.5999999999999996</v>
      </c>
      <c r="U53" s="3">
        <v>0.33</v>
      </c>
      <c r="V53" s="3">
        <v>1.1100000000000001</v>
      </c>
    </row>
    <row r="54" spans="1:22">
      <c r="A54" s="3">
        <v>10</v>
      </c>
      <c r="B54" s="14">
        <v>100</v>
      </c>
      <c r="C54" s="3">
        <v>220</v>
      </c>
      <c r="D54" s="3">
        <v>180</v>
      </c>
      <c r="E54" s="3">
        <v>18</v>
      </c>
      <c r="F54" s="3">
        <v>8</v>
      </c>
      <c r="G54" s="13" t="s">
        <v>46</v>
      </c>
      <c r="H54" s="3">
        <v>20</v>
      </c>
      <c r="I54" s="70">
        <v>158</v>
      </c>
      <c r="J54" s="5">
        <v>95</v>
      </c>
      <c r="K54" s="56">
        <v>3</v>
      </c>
      <c r="L54" s="56">
        <v>2</v>
      </c>
      <c r="M54" s="77">
        <v>10</v>
      </c>
      <c r="N54" s="39" t="s">
        <v>135</v>
      </c>
      <c r="O54" s="39" t="s">
        <v>119</v>
      </c>
      <c r="P54" s="39" t="s">
        <v>119</v>
      </c>
      <c r="Q54" s="4">
        <v>5</v>
      </c>
      <c r="R54" s="5">
        <v>129</v>
      </c>
      <c r="S54" s="5">
        <v>149</v>
      </c>
      <c r="T54" s="3">
        <v>6.2</v>
      </c>
      <c r="U54" s="3">
        <v>0.45</v>
      </c>
      <c r="V54" s="3">
        <v>1.5</v>
      </c>
    </row>
    <row r="55" spans="1:22">
      <c r="A55" s="3">
        <v>10</v>
      </c>
      <c r="B55" s="14">
        <v>125</v>
      </c>
      <c r="C55" s="3">
        <v>250</v>
      </c>
      <c r="D55" s="3">
        <v>210</v>
      </c>
      <c r="E55" s="3">
        <v>18</v>
      </c>
      <c r="F55" s="3">
        <v>8</v>
      </c>
      <c r="G55" s="13" t="s">
        <v>46</v>
      </c>
      <c r="H55" s="3">
        <v>22</v>
      </c>
      <c r="I55" s="70">
        <v>188</v>
      </c>
      <c r="J55" s="5">
        <v>110</v>
      </c>
      <c r="K55" s="56">
        <v>3</v>
      </c>
      <c r="L55" s="56">
        <v>2</v>
      </c>
      <c r="M55" s="77">
        <v>10</v>
      </c>
      <c r="N55" s="39" t="s">
        <v>135</v>
      </c>
      <c r="O55" s="39" t="s">
        <v>119</v>
      </c>
      <c r="P55" s="39" t="s">
        <v>119</v>
      </c>
      <c r="Q55" s="4">
        <v>5</v>
      </c>
      <c r="R55" s="5">
        <v>155</v>
      </c>
      <c r="S55" s="5">
        <v>175</v>
      </c>
      <c r="T55" s="3">
        <v>8.1999999999999993</v>
      </c>
      <c r="U55" s="3">
        <v>0.63</v>
      </c>
      <c r="V55" s="3">
        <v>2.09</v>
      </c>
    </row>
    <row r="56" spans="1:22">
      <c r="A56" s="3">
        <v>10</v>
      </c>
      <c r="B56" s="14">
        <v>150</v>
      </c>
      <c r="C56" s="3">
        <v>285</v>
      </c>
      <c r="D56" s="3">
        <v>240</v>
      </c>
      <c r="E56" s="3">
        <v>22</v>
      </c>
      <c r="F56" s="3">
        <v>8</v>
      </c>
      <c r="G56" s="13" t="s">
        <v>47</v>
      </c>
      <c r="H56" s="3">
        <v>22</v>
      </c>
      <c r="I56" s="70">
        <v>212</v>
      </c>
      <c r="J56" s="5">
        <v>130</v>
      </c>
      <c r="K56" s="56">
        <v>3</v>
      </c>
      <c r="L56" s="56">
        <v>2</v>
      </c>
      <c r="M56" s="77">
        <v>10</v>
      </c>
      <c r="N56" s="39" t="s">
        <v>135</v>
      </c>
      <c r="O56" s="5">
        <v>15</v>
      </c>
      <c r="P56" s="5">
        <v>1</v>
      </c>
      <c r="Q56" s="4">
        <v>5</v>
      </c>
      <c r="R56" s="5">
        <v>183</v>
      </c>
      <c r="S56" s="5">
        <v>203</v>
      </c>
      <c r="T56" s="3">
        <v>11.4</v>
      </c>
      <c r="U56" s="3">
        <v>0.82</v>
      </c>
      <c r="V56" s="3">
        <v>2.72</v>
      </c>
    </row>
    <row r="57" spans="1:22">
      <c r="A57" s="3">
        <v>10</v>
      </c>
      <c r="B57" s="14">
        <v>200</v>
      </c>
      <c r="C57" s="3">
        <v>340</v>
      </c>
      <c r="D57" s="3">
        <v>295</v>
      </c>
      <c r="E57" s="3">
        <v>22</v>
      </c>
      <c r="F57" s="3">
        <v>8</v>
      </c>
      <c r="G57" s="13" t="s">
        <v>47</v>
      </c>
      <c r="H57" s="3">
        <v>24</v>
      </c>
      <c r="I57" s="70">
        <v>268</v>
      </c>
      <c r="J57" s="5">
        <v>190</v>
      </c>
      <c r="K57" s="56">
        <v>4</v>
      </c>
      <c r="L57" s="56">
        <v>2</v>
      </c>
      <c r="M57" s="77">
        <v>10</v>
      </c>
      <c r="N57" s="39" t="s">
        <v>135</v>
      </c>
      <c r="O57" s="5">
        <v>15</v>
      </c>
      <c r="P57" s="5">
        <v>1</v>
      </c>
      <c r="Q57" s="4">
        <v>5</v>
      </c>
      <c r="R57" s="5">
        <v>239</v>
      </c>
      <c r="S57" s="5">
        <v>259</v>
      </c>
      <c r="T57" s="3">
        <v>16.5</v>
      </c>
      <c r="U57" s="3">
        <v>1.74</v>
      </c>
      <c r="V57" s="3">
        <v>4.3600000000000003</v>
      </c>
    </row>
    <row r="58" spans="1:22">
      <c r="A58" s="3">
        <v>10</v>
      </c>
      <c r="B58" s="14">
        <v>250</v>
      </c>
      <c r="C58" s="3">
        <v>395</v>
      </c>
      <c r="D58" s="3">
        <v>350</v>
      </c>
      <c r="E58" s="3">
        <v>22</v>
      </c>
      <c r="F58" s="3">
        <v>12</v>
      </c>
      <c r="G58" s="13" t="s">
        <v>47</v>
      </c>
      <c r="H58" s="3">
        <v>26</v>
      </c>
      <c r="I58" s="70">
        <v>320</v>
      </c>
      <c r="J58" s="5">
        <v>235</v>
      </c>
      <c r="K58" s="56">
        <v>4</v>
      </c>
      <c r="L58" s="56">
        <v>2</v>
      </c>
      <c r="M58" s="77">
        <v>10</v>
      </c>
      <c r="N58" s="39" t="s">
        <v>135</v>
      </c>
      <c r="O58" s="5">
        <v>15</v>
      </c>
      <c r="P58" s="5">
        <v>1</v>
      </c>
      <c r="Q58" s="4">
        <v>5</v>
      </c>
      <c r="R58" s="5">
        <v>292</v>
      </c>
      <c r="S58" s="5">
        <v>312</v>
      </c>
      <c r="T58" s="3">
        <v>24.1</v>
      </c>
      <c r="U58" s="3">
        <v>2.52</v>
      </c>
      <c r="V58" s="3">
        <v>6.31</v>
      </c>
    </row>
    <row r="59" spans="1:22">
      <c r="A59" s="3">
        <v>10</v>
      </c>
      <c r="B59" s="14">
        <v>300</v>
      </c>
      <c r="C59" s="3">
        <v>445</v>
      </c>
      <c r="D59" s="3">
        <v>400</v>
      </c>
      <c r="E59" s="3">
        <v>22</v>
      </c>
      <c r="F59" s="3">
        <v>12</v>
      </c>
      <c r="G59" s="13" t="s">
        <v>47</v>
      </c>
      <c r="H59" s="3">
        <v>26</v>
      </c>
      <c r="I59" s="70">
        <v>370</v>
      </c>
      <c r="J59" s="5">
        <v>285</v>
      </c>
      <c r="K59" s="56">
        <v>5</v>
      </c>
      <c r="L59" s="56">
        <v>3</v>
      </c>
      <c r="M59" s="77">
        <v>10</v>
      </c>
      <c r="N59" s="5">
        <v>170</v>
      </c>
      <c r="O59" s="5">
        <v>15</v>
      </c>
      <c r="P59" s="5">
        <v>4</v>
      </c>
      <c r="Q59" s="4">
        <v>5</v>
      </c>
      <c r="R59" s="5">
        <v>343</v>
      </c>
      <c r="S59" s="5">
        <v>363</v>
      </c>
      <c r="T59" s="3">
        <v>30.8</v>
      </c>
      <c r="U59" s="3">
        <v>4.22</v>
      </c>
      <c r="V59" s="3">
        <v>8.44</v>
      </c>
    </row>
    <row r="60" spans="1:22">
      <c r="A60" s="3">
        <v>10</v>
      </c>
      <c r="B60" s="14">
        <v>350</v>
      </c>
      <c r="C60" s="3">
        <v>505</v>
      </c>
      <c r="D60" s="3">
        <v>460</v>
      </c>
      <c r="E60" s="3">
        <v>22</v>
      </c>
      <c r="F60" s="3">
        <v>16</v>
      </c>
      <c r="G60" s="13" t="s">
        <v>47</v>
      </c>
      <c r="H60" s="3">
        <v>26</v>
      </c>
      <c r="I60" s="70">
        <v>430</v>
      </c>
      <c r="J60" s="5">
        <v>330</v>
      </c>
      <c r="K60" s="56">
        <v>5</v>
      </c>
      <c r="L60" s="56">
        <v>3</v>
      </c>
      <c r="M60" s="77">
        <v>10</v>
      </c>
      <c r="N60" s="5">
        <v>220</v>
      </c>
      <c r="O60" s="5">
        <v>15</v>
      </c>
      <c r="P60" s="5">
        <v>4</v>
      </c>
      <c r="Q60" s="4">
        <v>5.5</v>
      </c>
      <c r="R60" s="5">
        <v>395</v>
      </c>
      <c r="S60" s="5">
        <v>421</v>
      </c>
      <c r="T60" s="3">
        <v>39.6</v>
      </c>
      <c r="U60" s="3">
        <v>5.64</v>
      </c>
      <c r="V60" s="3">
        <v>11.3</v>
      </c>
    </row>
    <row r="61" spans="1:22">
      <c r="A61" s="3">
        <v>10</v>
      </c>
      <c r="B61" s="14">
        <v>400</v>
      </c>
      <c r="C61" s="3">
        <v>565</v>
      </c>
      <c r="D61" s="3">
        <v>515</v>
      </c>
      <c r="E61" s="3">
        <v>26</v>
      </c>
      <c r="F61" s="3">
        <v>16</v>
      </c>
      <c r="G61" s="13" t="s">
        <v>48</v>
      </c>
      <c r="H61" s="3">
        <v>26</v>
      </c>
      <c r="I61" s="70">
        <v>482</v>
      </c>
      <c r="J61" s="5">
        <v>380</v>
      </c>
      <c r="K61" s="56">
        <v>5</v>
      </c>
      <c r="L61" s="56">
        <v>3</v>
      </c>
      <c r="M61" s="77">
        <v>10</v>
      </c>
      <c r="N61" s="5">
        <v>230</v>
      </c>
      <c r="O61" s="5">
        <v>15</v>
      </c>
      <c r="P61" s="5">
        <v>4</v>
      </c>
      <c r="Q61" s="4">
        <v>5.5</v>
      </c>
      <c r="R61" s="5">
        <v>447</v>
      </c>
      <c r="S61" s="5">
        <v>473</v>
      </c>
      <c r="T61" s="3">
        <v>49.4</v>
      </c>
      <c r="U61" s="3">
        <v>7.1</v>
      </c>
      <c r="V61" s="3">
        <v>14.2</v>
      </c>
    </row>
    <row r="62" spans="1:22">
      <c r="A62" s="3">
        <v>10</v>
      </c>
      <c r="B62" s="14">
        <v>450</v>
      </c>
      <c r="C62" s="3">
        <v>615</v>
      </c>
      <c r="D62" s="3">
        <v>565</v>
      </c>
      <c r="E62" s="3">
        <v>26</v>
      </c>
      <c r="F62" s="3">
        <v>20</v>
      </c>
      <c r="G62" s="13" t="s">
        <v>48</v>
      </c>
      <c r="H62" s="3">
        <v>28</v>
      </c>
      <c r="I62" s="70">
        <v>532</v>
      </c>
      <c r="J62" s="5">
        <v>430</v>
      </c>
      <c r="K62" s="56">
        <v>5</v>
      </c>
      <c r="L62" s="56">
        <v>3</v>
      </c>
      <c r="M62" s="77">
        <v>10</v>
      </c>
      <c r="N62" s="5">
        <v>250</v>
      </c>
      <c r="O62" s="5">
        <v>15</v>
      </c>
      <c r="P62" s="5">
        <v>4</v>
      </c>
      <c r="Q62" s="4">
        <v>5.5</v>
      </c>
      <c r="R62" s="5">
        <v>497</v>
      </c>
      <c r="S62" s="5">
        <v>523</v>
      </c>
      <c r="T62" s="3">
        <v>62.9</v>
      </c>
      <c r="U62" s="3">
        <v>8.65</v>
      </c>
      <c r="V62" s="3">
        <v>17.3</v>
      </c>
    </row>
    <row r="63" spans="1:22">
      <c r="A63" s="3">
        <v>10</v>
      </c>
      <c r="B63" s="14">
        <v>500</v>
      </c>
      <c r="C63" s="3">
        <v>670</v>
      </c>
      <c r="D63" s="3">
        <v>620</v>
      </c>
      <c r="E63" s="3">
        <v>26</v>
      </c>
      <c r="F63" s="3">
        <v>20</v>
      </c>
      <c r="G63" s="13" t="s">
        <v>48</v>
      </c>
      <c r="H63" s="3">
        <v>28</v>
      </c>
      <c r="I63" s="70">
        <v>585</v>
      </c>
      <c r="J63" s="5">
        <v>475</v>
      </c>
      <c r="K63" s="56">
        <v>6</v>
      </c>
      <c r="L63" s="56">
        <v>4</v>
      </c>
      <c r="M63" s="77">
        <v>10</v>
      </c>
      <c r="N63" s="5">
        <v>260</v>
      </c>
      <c r="O63" s="5">
        <v>15</v>
      </c>
      <c r="P63" s="5">
        <v>7</v>
      </c>
      <c r="Q63" s="4">
        <v>5.5</v>
      </c>
      <c r="R63" s="5">
        <v>549</v>
      </c>
      <c r="S63" s="5">
        <v>575</v>
      </c>
      <c r="T63" s="3">
        <v>75.099999999999994</v>
      </c>
      <c r="U63" s="3">
        <v>12.5</v>
      </c>
      <c r="V63" s="3">
        <v>20.9</v>
      </c>
    </row>
    <row r="64" spans="1:22">
      <c r="A64" s="19">
        <v>10</v>
      </c>
      <c r="B64" s="20">
        <v>600</v>
      </c>
      <c r="C64" s="21">
        <v>780</v>
      </c>
      <c r="D64" s="21">
        <v>725</v>
      </c>
      <c r="E64" s="21">
        <v>30</v>
      </c>
      <c r="F64" s="21">
        <v>20</v>
      </c>
      <c r="G64" s="19" t="s">
        <v>67</v>
      </c>
      <c r="H64" s="21">
        <v>34</v>
      </c>
      <c r="I64" s="21">
        <v>685</v>
      </c>
      <c r="J64" s="21">
        <v>570</v>
      </c>
      <c r="K64" s="55">
        <v>6</v>
      </c>
      <c r="L64" s="55">
        <v>4</v>
      </c>
      <c r="M64" s="55">
        <v>10</v>
      </c>
      <c r="N64" s="21">
        <v>320</v>
      </c>
      <c r="O64" s="21">
        <v>15</v>
      </c>
      <c r="P64" s="21">
        <v>7</v>
      </c>
      <c r="Q64" s="22">
        <v>5.5</v>
      </c>
      <c r="R64" s="21">
        <v>649</v>
      </c>
      <c r="S64" s="21">
        <v>675</v>
      </c>
      <c r="T64" s="3">
        <v>123.7</v>
      </c>
      <c r="U64" s="3">
        <v>17.2</v>
      </c>
      <c r="V64" s="3">
        <v>28.7</v>
      </c>
    </row>
    <row r="65" spans="1:22">
      <c r="A65" s="72">
        <v>16</v>
      </c>
      <c r="B65" s="17">
        <v>40</v>
      </c>
      <c r="C65" s="70">
        <v>150</v>
      </c>
      <c r="D65" s="70">
        <v>110</v>
      </c>
      <c r="E65" s="70">
        <v>18</v>
      </c>
      <c r="F65" s="70">
        <v>4</v>
      </c>
      <c r="G65" s="26" t="s">
        <v>65</v>
      </c>
      <c r="H65" s="70">
        <v>18</v>
      </c>
      <c r="I65" s="25">
        <v>88</v>
      </c>
      <c r="J65" s="5">
        <v>30</v>
      </c>
      <c r="K65" s="56">
        <v>3</v>
      </c>
      <c r="L65" s="56">
        <v>2</v>
      </c>
      <c r="M65" s="76">
        <v>10</v>
      </c>
      <c r="N65" s="39" t="s">
        <v>135</v>
      </c>
      <c r="O65" s="39" t="s">
        <v>119</v>
      </c>
      <c r="P65" s="39" t="s">
        <v>119</v>
      </c>
      <c r="Q65" s="4">
        <v>4.5</v>
      </c>
      <c r="R65" s="5">
        <v>61</v>
      </c>
      <c r="S65" s="5">
        <v>75</v>
      </c>
      <c r="T65" s="3">
        <v>2.4</v>
      </c>
      <c r="U65" s="3">
        <v>0.13</v>
      </c>
      <c r="V65" s="3">
        <v>0.43</v>
      </c>
    </row>
    <row r="66" spans="1:22">
      <c r="A66" s="13">
        <v>16</v>
      </c>
      <c r="B66" s="14">
        <v>50</v>
      </c>
      <c r="C66" s="3">
        <v>165</v>
      </c>
      <c r="D66" s="3">
        <v>125</v>
      </c>
      <c r="E66" s="3">
        <v>18</v>
      </c>
      <c r="F66" s="3">
        <v>4</v>
      </c>
      <c r="G66" s="23" t="s">
        <v>65</v>
      </c>
      <c r="H66" s="70">
        <v>18</v>
      </c>
      <c r="I66" s="5">
        <v>102</v>
      </c>
      <c r="J66" s="5">
        <v>45</v>
      </c>
      <c r="K66" s="56">
        <v>3</v>
      </c>
      <c r="L66" s="56">
        <v>2</v>
      </c>
      <c r="M66" s="77">
        <v>10</v>
      </c>
      <c r="N66" s="39" t="s">
        <v>135</v>
      </c>
      <c r="O66" s="39" t="s">
        <v>119</v>
      </c>
      <c r="P66" s="39" t="s">
        <v>119</v>
      </c>
      <c r="Q66" s="4">
        <v>4.5</v>
      </c>
      <c r="R66" s="5">
        <v>73</v>
      </c>
      <c r="S66" s="5">
        <v>87</v>
      </c>
      <c r="T66" s="3">
        <v>3.24</v>
      </c>
      <c r="U66" s="3">
        <v>0.18</v>
      </c>
      <c r="V66" s="3">
        <v>0.6</v>
      </c>
    </row>
    <row r="67" spans="1:22">
      <c r="A67" s="13">
        <v>16</v>
      </c>
      <c r="B67" s="14">
        <v>65</v>
      </c>
      <c r="C67" s="3">
        <v>185</v>
      </c>
      <c r="D67" s="3">
        <v>145</v>
      </c>
      <c r="E67" s="3">
        <v>18</v>
      </c>
      <c r="F67" s="3">
        <v>8</v>
      </c>
      <c r="G67" s="23" t="s">
        <v>65</v>
      </c>
      <c r="H67" s="70">
        <v>18</v>
      </c>
      <c r="I67" s="5">
        <v>122</v>
      </c>
      <c r="J67" s="5">
        <v>60</v>
      </c>
      <c r="K67" s="56">
        <v>3</v>
      </c>
      <c r="L67" s="56">
        <v>2</v>
      </c>
      <c r="M67" s="77">
        <v>10</v>
      </c>
      <c r="N67" s="39" t="s">
        <v>135</v>
      </c>
      <c r="O67" s="39" t="s">
        <v>119</v>
      </c>
      <c r="P67" s="39" t="s">
        <v>119</v>
      </c>
      <c r="Q67" s="4">
        <v>4.5</v>
      </c>
      <c r="R67" s="5">
        <v>95</v>
      </c>
      <c r="S67" s="5">
        <v>109</v>
      </c>
      <c r="T67" s="3">
        <v>4.0999999999999996</v>
      </c>
      <c r="U67" s="3">
        <v>0.26</v>
      </c>
      <c r="V67" s="3">
        <v>0.87</v>
      </c>
    </row>
    <row r="68" spans="1:22">
      <c r="A68" s="13">
        <v>16</v>
      </c>
      <c r="B68" s="38">
        <v>80</v>
      </c>
      <c r="C68" s="13">
        <v>200</v>
      </c>
      <c r="D68" s="13">
        <v>160</v>
      </c>
      <c r="E68" s="3">
        <v>18</v>
      </c>
      <c r="F68" s="3">
        <v>8</v>
      </c>
      <c r="G68" s="23" t="s">
        <v>65</v>
      </c>
      <c r="H68" s="70">
        <v>20</v>
      </c>
      <c r="I68" s="39">
        <v>138</v>
      </c>
      <c r="J68" s="5">
        <v>75</v>
      </c>
      <c r="K68" s="56">
        <v>3</v>
      </c>
      <c r="L68" s="56">
        <v>2</v>
      </c>
      <c r="M68" s="77">
        <v>10</v>
      </c>
      <c r="N68" s="39" t="s">
        <v>135</v>
      </c>
      <c r="O68" s="39" t="s">
        <v>119</v>
      </c>
      <c r="P68" s="39" t="s">
        <v>119</v>
      </c>
      <c r="Q68" s="23">
        <v>4.5</v>
      </c>
      <c r="R68" s="39">
        <v>106</v>
      </c>
      <c r="S68" s="39">
        <v>120</v>
      </c>
      <c r="T68" s="3">
        <v>4.5999999999999996</v>
      </c>
      <c r="U68" s="3">
        <v>0.33</v>
      </c>
      <c r="V68" s="3">
        <v>1.1100000000000001</v>
      </c>
    </row>
    <row r="69" spans="1:22">
      <c r="A69" s="13">
        <v>16</v>
      </c>
      <c r="B69" s="14">
        <v>100</v>
      </c>
      <c r="C69" s="3">
        <v>220</v>
      </c>
      <c r="D69" s="3">
        <v>180</v>
      </c>
      <c r="E69" s="3">
        <v>18</v>
      </c>
      <c r="F69" s="3">
        <v>8</v>
      </c>
      <c r="G69" s="23" t="s">
        <v>65</v>
      </c>
      <c r="H69" s="70">
        <v>20</v>
      </c>
      <c r="I69" s="5">
        <v>158</v>
      </c>
      <c r="J69" s="5">
        <v>95</v>
      </c>
      <c r="K69" s="56">
        <v>3</v>
      </c>
      <c r="L69" s="56">
        <v>2</v>
      </c>
      <c r="M69" s="77">
        <v>10</v>
      </c>
      <c r="N69" s="39" t="s">
        <v>135</v>
      </c>
      <c r="O69" s="39" t="s">
        <v>119</v>
      </c>
      <c r="P69" s="39" t="s">
        <v>119</v>
      </c>
      <c r="Q69" s="4">
        <v>5</v>
      </c>
      <c r="R69" s="5">
        <v>129</v>
      </c>
      <c r="S69" s="5">
        <v>149</v>
      </c>
      <c r="T69" s="3">
        <v>6.2</v>
      </c>
      <c r="U69" s="3">
        <v>0.45</v>
      </c>
      <c r="V69" s="3">
        <v>1.5</v>
      </c>
    </row>
    <row r="70" spans="1:22">
      <c r="A70" s="13">
        <v>16</v>
      </c>
      <c r="B70" s="14">
        <v>125</v>
      </c>
      <c r="C70" s="3">
        <v>250</v>
      </c>
      <c r="D70" s="3">
        <v>210</v>
      </c>
      <c r="E70" s="3">
        <v>18</v>
      </c>
      <c r="F70" s="3">
        <v>8</v>
      </c>
      <c r="G70" s="23" t="s">
        <v>65</v>
      </c>
      <c r="H70" s="70">
        <v>22</v>
      </c>
      <c r="I70" s="5">
        <v>188</v>
      </c>
      <c r="J70" s="5">
        <v>110</v>
      </c>
      <c r="K70" s="56">
        <v>3</v>
      </c>
      <c r="L70" s="56">
        <v>2</v>
      </c>
      <c r="M70" s="77">
        <v>10</v>
      </c>
      <c r="N70" s="39" t="s">
        <v>135</v>
      </c>
      <c r="O70" s="39" t="s">
        <v>119</v>
      </c>
      <c r="P70" s="39" t="s">
        <v>119</v>
      </c>
      <c r="Q70" s="4">
        <v>5</v>
      </c>
      <c r="R70" s="5">
        <v>155</v>
      </c>
      <c r="S70" s="5">
        <v>175</v>
      </c>
      <c r="T70" s="3">
        <v>8.1999999999999993</v>
      </c>
      <c r="U70" s="3">
        <v>0.63</v>
      </c>
      <c r="V70" s="3">
        <v>2.09</v>
      </c>
    </row>
    <row r="71" spans="1:22">
      <c r="A71" s="13">
        <v>16</v>
      </c>
      <c r="B71" s="14">
        <v>150</v>
      </c>
      <c r="C71" s="3">
        <v>285</v>
      </c>
      <c r="D71" s="3">
        <v>240</v>
      </c>
      <c r="E71" s="3">
        <v>22</v>
      </c>
      <c r="F71" s="3">
        <v>8</v>
      </c>
      <c r="G71" s="23" t="s">
        <v>3</v>
      </c>
      <c r="H71" s="70">
        <v>22</v>
      </c>
      <c r="I71" s="5">
        <v>212</v>
      </c>
      <c r="J71" s="5">
        <v>130</v>
      </c>
      <c r="K71" s="56">
        <v>3</v>
      </c>
      <c r="L71" s="56">
        <v>2</v>
      </c>
      <c r="M71" s="77">
        <v>10</v>
      </c>
      <c r="N71" s="39" t="s">
        <v>135</v>
      </c>
      <c r="O71" s="5">
        <v>15</v>
      </c>
      <c r="P71" s="5">
        <v>1</v>
      </c>
      <c r="Q71" s="4">
        <v>5</v>
      </c>
      <c r="R71" s="5">
        <v>183</v>
      </c>
      <c r="S71" s="5">
        <v>203</v>
      </c>
      <c r="T71" s="3">
        <v>11.4</v>
      </c>
      <c r="U71" s="3">
        <v>0.82</v>
      </c>
      <c r="V71" s="3">
        <v>2.72</v>
      </c>
    </row>
    <row r="72" spans="1:22">
      <c r="A72" s="13">
        <v>16</v>
      </c>
      <c r="B72" s="14">
        <v>200</v>
      </c>
      <c r="C72" s="3">
        <v>340</v>
      </c>
      <c r="D72" s="3">
        <v>295</v>
      </c>
      <c r="E72" s="3">
        <v>22</v>
      </c>
      <c r="F72" s="3">
        <v>12</v>
      </c>
      <c r="G72" s="23" t="s">
        <v>3</v>
      </c>
      <c r="H72" s="70">
        <v>24</v>
      </c>
      <c r="I72" s="5">
        <v>268</v>
      </c>
      <c r="J72" s="5">
        <v>190</v>
      </c>
      <c r="K72" s="56">
        <v>4</v>
      </c>
      <c r="L72" s="56">
        <v>2</v>
      </c>
      <c r="M72" s="77">
        <v>10</v>
      </c>
      <c r="N72" s="39" t="s">
        <v>135</v>
      </c>
      <c r="O72" s="5">
        <v>15</v>
      </c>
      <c r="P72" s="5">
        <v>1</v>
      </c>
      <c r="Q72" s="4">
        <v>5</v>
      </c>
      <c r="R72" s="5">
        <v>239</v>
      </c>
      <c r="S72" s="5">
        <v>259</v>
      </c>
      <c r="T72" s="3">
        <v>16.2</v>
      </c>
      <c r="U72" s="3">
        <v>1.74</v>
      </c>
      <c r="V72" s="3">
        <v>4.3600000000000003</v>
      </c>
    </row>
    <row r="73" spans="1:22">
      <c r="A73" s="13">
        <v>16</v>
      </c>
      <c r="B73" s="14">
        <v>250</v>
      </c>
      <c r="C73" s="3">
        <v>405</v>
      </c>
      <c r="D73" s="3">
        <v>355</v>
      </c>
      <c r="E73" s="3">
        <v>26</v>
      </c>
      <c r="F73" s="3">
        <v>12</v>
      </c>
      <c r="G73" s="23" t="s">
        <v>66</v>
      </c>
      <c r="H73" s="70">
        <v>26</v>
      </c>
      <c r="I73" s="5">
        <v>320</v>
      </c>
      <c r="J73" s="5">
        <v>235</v>
      </c>
      <c r="K73" s="56">
        <v>4</v>
      </c>
      <c r="L73" s="56">
        <v>2</v>
      </c>
      <c r="M73" s="77">
        <v>10</v>
      </c>
      <c r="N73" s="39" t="s">
        <v>135</v>
      </c>
      <c r="O73" s="5">
        <v>15</v>
      </c>
      <c r="P73" s="5">
        <v>1</v>
      </c>
      <c r="Q73" s="4">
        <v>5</v>
      </c>
      <c r="R73" s="5">
        <v>292</v>
      </c>
      <c r="S73" s="5">
        <v>312</v>
      </c>
      <c r="T73" s="3">
        <v>25</v>
      </c>
      <c r="U73" s="3">
        <v>2.52</v>
      </c>
      <c r="V73" s="3">
        <v>6.31</v>
      </c>
    </row>
    <row r="74" spans="1:22">
      <c r="A74" s="13">
        <v>16</v>
      </c>
      <c r="B74" s="14">
        <v>300</v>
      </c>
      <c r="C74" s="3">
        <v>460</v>
      </c>
      <c r="D74" s="3">
        <v>410</v>
      </c>
      <c r="E74" s="3">
        <v>26</v>
      </c>
      <c r="F74" s="3">
        <v>12</v>
      </c>
      <c r="G74" s="23" t="s">
        <v>66</v>
      </c>
      <c r="H74" s="70">
        <v>28</v>
      </c>
      <c r="I74" s="5">
        <v>378</v>
      </c>
      <c r="J74" s="5">
        <v>285</v>
      </c>
      <c r="K74" s="56">
        <v>5</v>
      </c>
      <c r="L74" s="56">
        <v>3</v>
      </c>
      <c r="M74" s="77">
        <v>10</v>
      </c>
      <c r="N74" s="5">
        <v>170</v>
      </c>
      <c r="O74" s="5">
        <v>15</v>
      </c>
      <c r="P74" s="5">
        <v>4</v>
      </c>
      <c r="Q74" s="4">
        <v>5</v>
      </c>
      <c r="R74" s="5">
        <v>343</v>
      </c>
      <c r="S74" s="5">
        <v>363</v>
      </c>
      <c r="T74" s="3">
        <v>35.1</v>
      </c>
      <c r="U74" s="3">
        <v>4.3099999999999996</v>
      </c>
      <c r="V74" s="3">
        <v>8.6199999999999992</v>
      </c>
    </row>
    <row r="75" spans="1:22">
      <c r="A75" s="13">
        <v>16</v>
      </c>
      <c r="B75" s="14">
        <v>350</v>
      </c>
      <c r="C75" s="3">
        <v>520</v>
      </c>
      <c r="D75" s="3">
        <v>470</v>
      </c>
      <c r="E75" s="3">
        <v>26</v>
      </c>
      <c r="F75" s="3">
        <v>16</v>
      </c>
      <c r="G75" s="23" t="s">
        <v>66</v>
      </c>
      <c r="H75" s="70">
        <v>30</v>
      </c>
      <c r="I75" s="5">
        <v>428</v>
      </c>
      <c r="J75" s="5">
        <v>330</v>
      </c>
      <c r="K75" s="56">
        <v>5</v>
      </c>
      <c r="L75" s="56">
        <v>3</v>
      </c>
      <c r="M75" s="77">
        <v>10</v>
      </c>
      <c r="N75" s="5">
        <v>220</v>
      </c>
      <c r="O75" s="5">
        <v>15</v>
      </c>
      <c r="P75" s="5">
        <v>4</v>
      </c>
      <c r="Q75" s="4">
        <v>5.5</v>
      </c>
      <c r="R75" s="5">
        <v>395</v>
      </c>
      <c r="S75" s="5">
        <v>421</v>
      </c>
      <c r="T75" s="3">
        <v>48</v>
      </c>
      <c r="U75" s="3">
        <v>5.8</v>
      </c>
      <c r="V75" s="3">
        <v>11.6</v>
      </c>
    </row>
    <row r="76" spans="1:22">
      <c r="A76" s="13">
        <v>16</v>
      </c>
      <c r="B76" s="14">
        <v>400</v>
      </c>
      <c r="C76" s="3">
        <v>580</v>
      </c>
      <c r="D76" s="3">
        <v>525</v>
      </c>
      <c r="E76" s="3">
        <v>30</v>
      </c>
      <c r="F76" s="3">
        <v>16</v>
      </c>
      <c r="G76" s="23" t="s">
        <v>67</v>
      </c>
      <c r="H76" s="70">
        <v>32</v>
      </c>
      <c r="I76" s="5">
        <v>490</v>
      </c>
      <c r="J76" s="5">
        <v>380</v>
      </c>
      <c r="K76" s="56">
        <v>5</v>
      </c>
      <c r="L76" s="56">
        <v>3</v>
      </c>
      <c r="M76" s="77">
        <v>10</v>
      </c>
      <c r="N76" s="5">
        <v>230</v>
      </c>
      <c r="O76" s="5">
        <v>15</v>
      </c>
      <c r="P76" s="5">
        <v>4</v>
      </c>
      <c r="Q76" s="4">
        <v>5.5</v>
      </c>
      <c r="R76" s="5">
        <v>447</v>
      </c>
      <c r="S76" s="5">
        <v>473</v>
      </c>
      <c r="T76" s="3">
        <v>63.5</v>
      </c>
      <c r="U76" s="3">
        <v>7.25</v>
      </c>
      <c r="V76" s="3">
        <v>14.5</v>
      </c>
    </row>
    <row r="77" spans="1:22">
      <c r="A77" s="13">
        <v>16</v>
      </c>
      <c r="B77" s="14">
        <v>450</v>
      </c>
      <c r="C77" s="3">
        <v>640</v>
      </c>
      <c r="D77" s="3">
        <v>585</v>
      </c>
      <c r="E77" s="3">
        <v>30</v>
      </c>
      <c r="F77" s="3">
        <v>20</v>
      </c>
      <c r="G77" s="23" t="s">
        <v>67</v>
      </c>
      <c r="H77" s="70">
        <v>40</v>
      </c>
      <c r="I77" s="5">
        <v>550</v>
      </c>
      <c r="J77" s="5">
        <v>430</v>
      </c>
      <c r="K77" s="56">
        <v>5</v>
      </c>
      <c r="L77" s="56">
        <v>3</v>
      </c>
      <c r="M77" s="77">
        <v>10</v>
      </c>
      <c r="N77" s="5">
        <v>250</v>
      </c>
      <c r="O77" s="5">
        <v>15</v>
      </c>
      <c r="P77" s="5">
        <v>4</v>
      </c>
      <c r="Q77" s="4">
        <v>5.5</v>
      </c>
      <c r="R77" s="5">
        <v>497</v>
      </c>
      <c r="S77" s="5">
        <v>523</v>
      </c>
      <c r="T77" s="3">
        <v>86.9</v>
      </c>
      <c r="U77" s="3">
        <v>9.15</v>
      </c>
      <c r="V77" s="3">
        <v>18.3</v>
      </c>
    </row>
    <row r="78" spans="1:22">
      <c r="A78" s="13">
        <v>16</v>
      </c>
      <c r="B78" s="14">
        <v>500</v>
      </c>
      <c r="C78" s="3">
        <v>715</v>
      </c>
      <c r="D78" s="3">
        <v>650</v>
      </c>
      <c r="E78" s="3">
        <v>33</v>
      </c>
      <c r="F78" s="3">
        <v>20</v>
      </c>
      <c r="G78" s="23" t="s">
        <v>68</v>
      </c>
      <c r="H78" s="70">
        <v>44</v>
      </c>
      <c r="I78" s="5">
        <v>610</v>
      </c>
      <c r="J78" s="5">
        <v>475</v>
      </c>
      <c r="K78" s="56">
        <v>6</v>
      </c>
      <c r="L78" s="56">
        <v>4</v>
      </c>
      <c r="M78" s="77">
        <v>10</v>
      </c>
      <c r="N78" s="5">
        <v>260</v>
      </c>
      <c r="O78" s="5">
        <v>15</v>
      </c>
      <c r="P78" s="5">
        <v>7</v>
      </c>
      <c r="Q78" s="4">
        <v>5.5</v>
      </c>
      <c r="R78" s="5">
        <v>549</v>
      </c>
      <c r="S78" s="5">
        <v>575</v>
      </c>
      <c r="T78" s="3">
        <v>108.6</v>
      </c>
      <c r="U78" s="3">
        <v>13.6</v>
      </c>
      <c r="V78" s="3">
        <v>22.7</v>
      </c>
    </row>
    <row r="79" spans="1:22">
      <c r="A79" s="19">
        <v>16</v>
      </c>
      <c r="B79" s="20">
        <v>600</v>
      </c>
      <c r="C79" s="21">
        <v>840</v>
      </c>
      <c r="D79" s="21">
        <v>770</v>
      </c>
      <c r="E79" s="21">
        <v>36</v>
      </c>
      <c r="F79" s="21">
        <v>20</v>
      </c>
      <c r="G79" s="24" t="s">
        <v>69</v>
      </c>
      <c r="H79" s="21">
        <v>54</v>
      </c>
      <c r="I79" s="21">
        <v>725</v>
      </c>
      <c r="J79" s="21">
        <v>570</v>
      </c>
      <c r="K79" s="55">
        <v>6</v>
      </c>
      <c r="L79" s="55">
        <v>4</v>
      </c>
      <c r="M79" s="55">
        <v>10</v>
      </c>
      <c r="N79" s="21">
        <v>320</v>
      </c>
      <c r="O79" s="21">
        <v>15</v>
      </c>
      <c r="P79" s="21">
        <v>7</v>
      </c>
      <c r="Q79" s="4">
        <v>5.5</v>
      </c>
      <c r="R79" s="5">
        <v>649</v>
      </c>
      <c r="S79" s="5">
        <v>675</v>
      </c>
      <c r="T79" s="3">
        <v>184.3</v>
      </c>
      <c r="U79" s="3">
        <v>19.100000000000001</v>
      </c>
      <c r="V79" s="3">
        <v>31.8</v>
      </c>
    </row>
    <row r="80" spans="1:22">
      <c r="A80" s="70">
        <v>25</v>
      </c>
      <c r="B80" s="17">
        <v>40</v>
      </c>
      <c r="C80" s="70">
        <v>150</v>
      </c>
      <c r="D80" s="70">
        <v>110</v>
      </c>
      <c r="E80" s="70">
        <v>18</v>
      </c>
      <c r="F80" s="70">
        <v>4</v>
      </c>
      <c r="G80" s="72" t="s">
        <v>46</v>
      </c>
      <c r="H80" s="70">
        <v>18</v>
      </c>
      <c r="I80" s="70">
        <v>88</v>
      </c>
      <c r="J80" s="5">
        <v>30</v>
      </c>
      <c r="K80" s="56">
        <v>3</v>
      </c>
      <c r="L80" s="56">
        <v>2</v>
      </c>
      <c r="M80" s="76">
        <v>10</v>
      </c>
      <c r="N80" s="39" t="s">
        <v>135</v>
      </c>
      <c r="O80" s="39" t="s">
        <v>119</v>
      </c>
      <c r="P80" s="39" t="s">
        <v>119</v>
      </c>
      <c r="Q80" s="4">
        <v>4.5</v>
      </c>
      <c r="R80" s="5">
        <v>61</v>
      </c>
      <c r="S80" s="5">
        <v>75</v>
      </c>
      <c r="T80" s="3">
        <v>2.4</v>
      </c>
      <c r="U80" s="3">
        <v>0.13</v>
      </c>
      <c r="V80" s="3">
        <v>0.43</v>
      </c>
    </row>
    <row r="81" spans="1:22">
      <c r="A81" s="70">
        <v>25</v>
      </c>
      <c r="B81" s="14">
        <v>50</v>
      </c>
      <c r="C81" s="70">
        <v>165</v>
      </c>
      <c r="D81" s="70">
        <v>125</v>
      </c>
      <c r="E81" s="70">
        <v>18</v>
      </c>
      <c r="F81" s="70">
        <v>4</v>
      </c>
      <c r="G81" s="72" t="s">
        <v>46</v>
      </c>
      <c r="H81" s="70">
        <v>20</v>
      </c>
      <c r="I81" s="70">
        <v>102</v>
      </c>
      <c r="J81" s="5">
        <v>45</v>
      </c>
      <c r="K81" s="56">
        <v>3</v>
      </c>
      <c r="L81" s="56">
        <v>2</v>
      </c>
      <c r="M81" s="77">
        <v>10</v>
      </c>
      <c r="N81" s="39" t="s">
        <v>135</v>
      </c>
      <c r="O81" s="39" t="s">
        <v>119</v>
      </c>
      <c r="P81" s="39" t="s">
        <v>119</v>
      </c>
      <c r="Q81" s="4">
        <v>4.5</v>
      </c>
      <c r="R81" s="5">
        <v>73</v>
      </c>
      <c r="S81" s="5">
        <v>87</v>
      </c>
      <c r="T81" s="3">
        <v>3.24</v>
      </c>
      <c r="U81" s="3">
        <v>0.18</v>
      </c>
      <c r="V81" s="3">
        <v>0.6</v>
      </c>
    </row>
    <row r="82" spans="1:22">
      <c r="A82" s="70">
        <v>25</v>
      </c>
      <c r="B82" s="14">
        <v>65</v>
      </c>
      <c r="C82" s="70">
        <v>185</v>
      </c>
      <c r="D82" s="70">
        <v>145</v>
      </c>
      <c r="E82" s="70">
        <v>18</v>
      </c>
      <c r="F82" s="70">
        <v>8</v>
      </c>
      <c r="G82" s="72" t="s">
        <v>46</v>
      </c>
      <c r="H82" s="70">
        <v>22</v>
      </c>
      <c r="I82" s="70">
        <v>122</v>
      </c>
      <c r="J82" s="5">
        <v>60</v>
      </c>
      <c r="K82" s="56">
        <v>3</v>
      </c>
      <c r="L82" s="56">
        <v>2</v>
      </c>
      <c r="M82" s="77">
        <v>10</v>
      </c>
      <c r="N82" s="39" t="s">
        <v>135</v>
      </c>
      <c r="O82" s="39" t="s">
        <v>119</v>
      </c>
      <c r="P82" s="39" t="s">
        <v>119</v>
      </c>
      <c r="Q82" s="4">
        <v>4.5</v>
      </c>
      <c r="R82" s="5">
        <v>95</v>
      </c>
      <c r="S82" s="5">
        <v>109</v>
      </c>
      <c r="T82" s="3">
        <v>4.3</v>
      </c>
      <c r="U82" s="3">
        <v>0.26</v>
      </c>
      <c r="V82" s="3">
        <v>0.87</v>
      </c>
    </row>
    <row r="83" spans="1:22">
      <c r="A83" s="70">
        <v>25</v>
      </c>
      <c r="B83" s="14">
        <v>80</v>
      </c>
      <c r="C83" s="70">
        <v>200</v>
      </c>
      <c r="D83" s="70">
        <v>160</v>
      </c>
      <c r="E83" s="70">
        <v>18</v>
      </c>
      <c r="F83" s="70">
        <v>8</v>
      </c>
      <c r="G83" s="72" t="s">
        <v>46</v>
      </c>
      <c r="H83" s="70">
        <v>24</v>
      </c>
      <c r="I83" s="70">
        <v>138</v>
      </c>
      <c r="J83" s="5">
        <v>75</v>
      </c>
      <c r="K83" s="56">
        <v>3</v>
      </c>
      <c r="L83" s="56">
        <v>2</v>
      </c>
      <c r="M83" s="77">
        <v>10</v>
      </c>
      <c r="N83" s="39" t="s">
        <v>135</v>
      </c>
      <c r="O83" s="39" t="s">
        <v>119</v>
      </c>
      <c r="P83" s="39" t="s">
        <v>119</v>
      </c>
      <c r="Q83" s="4">
        <v>4.5</v>
      </c>
      <c r="R83" s="5">
        <v>106</v>
      </c>
      <c r="S83" s="5">
        <v>120</v>
      </c>
      <c r="T83" s="3">
        <v>5.6</v>
      </c>
      <c r="U83" s="3">
        <v>0.33</v>
      </c>
      <c r="V83" s="3">
        <v>1.1100000000000001</v>
      </c>
    </row>
    <row r="84" spans="1:22">
      <c r="A84" s="70">
        <v>25</v>
      </c>
      <c r="B84" s="14">
        <v>100</v>
      </c>
      <c r="C84" s="70">
        <v>235</v>
      </c>
      <c r="D84" s="70">
        <v>190</v>
      </c>
      <c r="E84" s="70">
        <v>22</v>
      </c>
      <c r="F84" s="70">
        <v>8</v>
      </c>
      <c r="G84" s="72" t="s">
        <v>47</v>
      </c>
      <c r="H84" s="70">
        <v>24</v>
      </c>
      <c r="I84" s="70">
        <v>162</v>
      </c>
      <c r="J84" s="5">
        <v>95</v>
      </c>
      <c r="K84" s="56">
        <v>3</v>
      </c>
      <c r="L84" s="56">
        <v>2</v>
      </c>
      <c r="M84" s="77">
        <v>10</v>
      </c>
      <c r="N84" s="39" t="s">
        <v>135</v>
      </c>
      <c r="O84" s="39" t="s">
        <v>119</v>
      </c>
      <c r="P84" s="39" t="s">
        <v>119</v>
      </c>
      <c r="Q84" s="4">
        <v>5</v>
      </c>
      <c r="R84" s="5">
        <v>129</v>
      </c>
      <c r="S84" s="5">
        <v>149</v>
      </c>
      <c r="T84" s="3">
        <v>7.6</v>
      </c>
      <c r="U84" s="3">
        <v>0.47</v>
      </c>
      <c r="V84" s="3">
        <v>1.58</v>
      </c>
    </row>
    <row r="85" spans="1:22">
      <c r="A85" s="70">
        <v>25</v>
      </c>
      <c r="B85" s="14">
        <v>125</v>
      </c>
      <c r="C85" s="70">
        <v>270</v>
      </c>
      <c r="D85" s="70">
        <v>220</v>
      </c>
      <c r="E85" s="70">
        <v>26</v>
      </c>
      <c r="F85" s="70">
        <v>8</v>
      </c>
      <c r="G85" s="72" t="s">
        <v>48</v>
      </c>
      <c r="H85" s="70">
        <v>26</v>
      </c>
      <c r="I85" s="70">
        <v>188</v>
      </c>
      <c r="J85" s="5">
        <v>110</v>
      </c>
      <c r="K85" s="56">
        <v>3</v>
      </c>
      <c r="L85" s="56">
        <v>2</v>
      </c>
      <c r="M85" s="77">
        <v>10</v>
      </c>
      <c r="N85" s="39" t="s">
        <v>135</v>
      </c>
      <c r="O85" s="39" t="s">
        <v>119</v>
      </c>
      <c r="P85" s="39" t="s">
        <v>119</v>
      </c>
      <c r="Q85" s="4">
        <v>5</v>
      </c>
      <c r="R85" s="5">
        <v>155</v>
      </c>
      <c r="S85" s="5">
        <v>175</v>
      </c>
      <c r="T85" s="3">
        <v>10.8</v>
      </c>
      <c r="U85" s="3">
        <v>0.64</v>
      </c>
      <c r="V85" s="3">
        <v>2.13</v>
      </c>
    </row>
    <row r="86" spans="1:22">
      <c r="A86" s="70">
        <v>25</v>
      </c>
      <c r="B86" s="14">
        <v>150</v>
      </c>
      <c r="C86" s="70">
        <v>300</v>
      </c>
      <c r="D86" s="70">
        <v>250</v>
      </c>
      <c r="E86" s="70">
        <v>26</v>
      </c>
      <c r="F86" s="70">
        <v>8</v>
      </c>
      <c r="G86" s="72" t="s">
        <v>48</v>
      </c>
      <c r="H86" s="70">
        <v>28</v>
      </c>
      <c r="I86" s="70">
        <v>218</v>
      </c>
      <c r="J86" s="5">
        <v>130</v>
      </c>
      <c r="K86" s="56">
        <v>3</v>
      </c>
      <c r="L86" s="56">
        <v>2</v>
      </c>
      <c r="M86" s="77">
        <v>10</v>
      </c>
      <c r="N86" s="39" t="s">
        <v>135</v>
      </c>
      <c r="O86" s="5">
        <v>15</v>
      </c>
      <c r="P86" s="5">
        <v>1</v>
      </c>
      <c r="Q86" s="4">
        <v>5</v>
      </c>
      <c r="R86" s="5">
        <v>183</v>
      </c>
      <c r="S86" s="5">
        <v>203</v>
      </c>
      <c r="T86" s="3">
        <v>14.6</v>
      </c>
      <c r="U86" s="3">
        <v>0.86</v>
      </c>
      <c r="V86" s="3">
        <v>2.88</v>
      </c>
    </row>
    <row r="87" spans="1:22">
      <c r="A87" s="70">
        <v>25</v>
      </c>
      <c r="B87" s="14">
        <v>200</v>
      </c>
      <c r="C87" s="70">
        <v>360</v>
      </c>
      <c r="D87" s="70">
        <v>310</v>
      </c>
      <c r="E87" s="70">
        <v>26</v>
      </c>
      <c r="F87" s="70">
        <v>12</v>
      </c>
      <c r="G87" s="72" t="s">
        <v>48</v>
      </c>
      <c r="H87" s="70">
        <v>30</v>
      </c>
      <c r="I87" s="70">
        <v>278</v>
      </c>
      <c r="J87" s="5">
        <v>190</v>
      </c>
      <c r="K87" s="56">
        <v>4</v>
      </c>
      <c r="L87" s="56">
        <v>2</v>
      </c>
      <c r="M87" s="77">
        <v>10</v>
      </c>
      <c r="N87" s="39" t="s">
        <v>135</v>
      </c>
      <c r="O87" s="5">
        <v>15</v>
      </c>
      <c r="P87" s="5">
        <v>1</v>
      </c>
      <c r="Q87" s="4">
        <v>5</v>
      </c>
      <c r="R87" s="5">
        <v>239</v>
      </c>
      <c r="S87" s="5">
        <v>259</v>
      </c>
      <c r="T87" s="3">
        <v>22.5</v>
      </c>
      <c r="U87" s="3">
        <v>1.88</v>
      </c>
      <c r="V87" s="3">
        <v>4.6900000000000004</v>
      </c>
    </row>
    <row r="88" spans="1:22">
      <c r="A88" s="70">
        <v>25</v>
      </c>
      <c r="B88" s="14">
        <v>250</v>
      </c>
      <c r="C88" s="70">
        <v>425</v>
      </c>
      <c r="D88" s="70">
        <v>370</v>
      </c>
      <c r="E88" s="70">
        <v>30</v>
      </c>
      <c r="F88" s="70">
        <v>12</v>
      </c>
      <c r="G88" s="72" t="s">
        <v>49</v>
      </c>
      <c r="H88" s="70">
        <v>32</v>
      </c>
      <c r="I88" s="70">
        <v>335</v>
      </c>
      <c r="J88" s="5">
        <v>235</v>
      </c>
      <c r="K88" s="56">
        <v>4</v>
      </c>
      <c r="L88" s="56">
        <v>2</v>
      </c>
      <c r="M88" s="77">
        <v>10</v>
      </c>
      <c r="N88" s="39" t="s">
        <v>135</v>
      </c>
      <c r="O88" s="5">
        <v>15</v>
      </c>
      <c r="P88" s="5">
        <v>1</v>
      </c>
      <c r="Q88" s="4">
        <v>5</v>
      </c>
      <c r="R88" s="5">
        <v>292</v>
      </c>
      <c r="S88" s="5">
        <v>312</v>
      </c>
      <c r="T88" s="3">
        <v>33.5</v>
      </c>
      <c r="U88" s="3">
        <v>2.72</v>
      </c>
      <c r="V88" s="3">
        <v>6.79</v>
      </c>
    </row>
    <row r="89" spans="1:22">
      <c r="A89" s="70">
        <v>25</v>
      </c>
      <c r="B89" s="14">
        <v>300</v>
      </c>
      <c r="C89" s="70">
        <v>485</v>
      </c>
      <c r="D89" s="70">
        <v>430</v>
      </c>
      <c r="E89" s="70">
        <v>30</v>
      </c>
      <c r="F89" s="70">
        <v>16</v>
      </c>
      <c r="G89" s="72" t="s">
        <v>49</v>
      </c>
      <c r="H89" s="70">
        <v>34</v>
      </c>
      <c r="I89" s="70">
        <v>395</v>
      </c>
      <c r="J89" s="5">
        <v>285</v>
      </c>
      <c r="K89" s="56">
        <v>5</v>
      </c>
      <c r="L89" s="56">
        <v>3</v>
      </c>
      <c r="M89" s="77">
        <v>10</v>
      </c>
      <c r="N89" s="5">
        <v>170</v>
      </c>
      <c r="O89" s="5">
        <v>15</v>
      </c>
      <c r="P89" s="5">
        <v>4</v>
      </c>
      <c r="Q89" s="4">
        <v>5</v>
      </c>
      <c r="R89" s="5">
        <v>343</v>
      </c>
      <c r="S89" s="5">
        <v>363</v>
      </c>
      <c r="T89" s="3">
        <v>46.3</v>
      </c>
      <c r="U89" s="3">
        <v>4.6900000000000004</v>
      </c>
      <c r="V89" s="3">
        <v>9.3699999999999992</v>
      </c>
    </row>
    <row r="90" spans="1:22">
      <c r="A90" s="70">
        <v>25</v>
      </c>
      <c r="B90" s="14">
        <v>350</v>
      </c>
      <c r="C90" s="70">
        <v>555</v>
      </c>
      <c r="D90" s="70">
        <v>490</v>
      </c>
      <c r="E90" s="70">
        <v>33</v>
      </c>
      <c r="F90" s="70">
        <v>16</v>
      </c>
      <c r="G90" s="72" t="s">
        <v>52</v>
      </c>
      <c r="H90" s="70">
        <v>38</v>
      </c>
      <c r="I90" s="70">
        <v>450</v>
      </c>
      <c r="J90" s="5">
        <v>330</v>
      </c>
      <c r="K90" s="56">
        <v>5</v>
      </c>
      <c r="L90" s="56">
        <v>3</v>
      </c>
      <c r="M90" s="77">
        <v>10</v>
      </c>
      <c r="N90" s="5">
        <v>220</v>
      </c>
      <c r="O90" s="5">
        <v>15</v>
      </c>
      <c r="P90" s="5">
        <v>4</v>
      </c>
      <c r="Q90" s="4">
        <v>5.5</v>
      </c>
      <c r="R90" s="5">
        <v>395</v>
      </c>
      <c r="S90" s="5">
        <v>421</v>
      </c>
      <c r="T90" s="3">
        <v>68</v>
      </c>
      <c r="U90" s="3">
        <v>6.16</v>
      </c>
      <c r="V90" s="3">
        <v>12.3</v>
      </c>
    </row>
    <row r="91" spans="1:22">
      <c r="A91" s="70">
        <v>25</v>
      </c>
      <c r="B91" s="14">
        <v>400</v>
      </c>
      <c r="C91" s="70">
        <v>620</v>
      </c>
      <c r="D91" s="70">
        <v>550</v>
      </c>
      <c r="E91" s="70">
        <v>36</v>
      </c>
      <c r="F91" s="70">
        <v>16</v>
      </c>
      <c r="G91" s="72" t="s">
        <v>53</v>
      </c>
      <c r="H91" s="70">
        <v>40</v>
      </c>
      <c r="I91" s="70">
        <v>505</v>
      </c>
      <c r="J91" s="5">
        <v>380</v>
      </c>
      <c r="K91" s="56">
        <v>5</v>
      </c>
      <c r="L91" s="56">
        <v>3</v>
      </c>
      <c r="M91" s="77">
        <v>10</v>
      </c>
      <c r="N91" s="5">
        <v>230</v>
      </c>
      <c r="O91" s="5">
        <v>15</v>
      </c>
      <c r="P91" s="5">
        <v>4</v>
      </c>
      <c r="Q91" s="4">
        <v>5.5</v>
      </c>
      <c r="R91" s="5">
        <v>447</v>
      </c>
      <c r="S91" s="5">
        <v>473</v>
      </c>
      <c r="T91" s="3">
        <v>89.6</v>
      </c>
      <c r="U91" s="3">
        <v>7.7</v>
      </c>
      <c r="V91" s="3">
        <v>15.4</v>
      </c>
    </row>
    <row r="92" spans="1:22">
      <c r="A92" s="70">
        <v>25</v>
      </c>
      <c r="B92" s="14">
        <v>450</v>
      </c>
      <c r="C92" s="70">
        <v>670</v>
      </c>
      <c r="D92" s="70">
        <v>600</v>
      </c>
      <c r="E92" s="70">
        <v>36</v>
      </c>
      <c r="F92" s="70">
        <v>20</v>
      </c>
      <c r="G92" s="72" t="s">
        <v>53</v>
      </c>
      <c r="H92" s="70">
        <v>46</v>
      </c>
      <c r="I92" s="70">
        <v>555</v>
      </c>
      <c r="J92" s="5">
        <v>430</v>
      </c>
      <c r="K92" s="56">
        <v>5</v>
      </c>
      <c r="L92" s="56">
        <v>3</v>
      </c>
      <c r="M92" s="77">
        <v>10</v>
      </c>
      <c r="N92" s="5">
        <v>250</v>
      </c>
      <c r="O92" s="5">
        <v>15</v>
      </c>
      <c r="P92" s="5">
        <v>4</v>
      </c>
      <c r="Q92" s="4">
        <v>5.5</v>
      </c>
      <c r="R92" s="5">
        <v>497</v>
      </c>
      <c r="S92" s="5">
        <v>523</v>
      </c>
      <c r="T92" s="3">
        <v>119.9</v>
      </c>
      <c r="U92" s="3">
        <v>9.32</v>
      </c>
      <c r="V92" s="3">
        <v>18.600000000000001</v>
      </c>
    </row>
    <row r="93" spans="1:22">
      <c r="A93" s="70">
        <v>25</v>
      </c>
      <c r="B93" s="14">
        <v>500</v>
      </c>
      <c r="C93" s="70">
        <v>730</v>
      </c>
      <c r="D93" s="70">
        <v>660</v>
      </c>
      <c r="E93" s="70">
        <v>36</v>
      </c>
      <c r="F93" s="70">
        <v>20</v>
      </c>
      <c r="G93" s="72" t="s">
        <v>53</v>
      </c>
      <c r="H93" s="70">
        <v>48</v>
      </c>
      <c r="I93" s="70">
        <v>615</v>
      </c>
      <c r="J93" s="5">
        <v>475</v>
      </c>
      <c r="K93" s="56">
        <v>6</v>
      </c>
      <c r="L93" s="56">
        <v>4</v>
      </c>
      <c r="M93" s="77">
        <v>10</v>
      </c>
      <c r="N93" s="5">
        <v>260</v>
      </c>
      <c r="O93" s="5">
        <v>15</v>
      </c>
      <c r="P93" s="5">
        <v>7</v>
      </c>
      <c r="Q93" s="4">
        <v>5.5</v>
      </c>
      <c r="R93" s="5">
        <v>549</v>
      </c>
      <c r="S93" s="5">
        <v>575</v>
      </c>
      <c r="T93" s="3">
        <v>150</v>
      </c>
      <c r="U93" s="3">
        <v>13.8</v>
      </c>
      <c r="V93" s="3">
        <v>22.9</v>
      </c>
    </row>
    <row r="94" spans="1:22">
      <c r="A94" s="21">
        <v>25</v>
      </c>
      <c r="B94" s="20">
        <v>600</v>
      </c>
      <c r="C94" s="21">
        <v>845</v>
      </c>
      <c r="D94" s="21">
        <v>770</v>
      </c>
      <c r="E94" s="21">
        <v>39</v>
      </c>
      <c r="F94" s="21">
        <v>20</v>
      </c>
      <c r="G94" s="19" t="s">
        <v>54</v>
      </c>
      <c r="H94" s="21">
        <v>58</v>
      </c>
      <c r="I94" s="21">
        <v>720</v>
      </c>
      <c r="J94" s="21">
        <v>570</v>
      </c>
      <c r="K94" s="55">
        <v>6</v>
      </c>
      <c r="L94" s="55">
        <v>4</v>
      </c>
      <c r="M94" s="55">
        <v>10</v>
      </c>
      <c r="N94" s="21">
        <v>320</v>
      </c>
      <c r="O94" s="21">
        <v>15</v>
      </c>
      <c r="P94" s="21">
        <v>7</v>
      </c>
      <c r="Q94" s="4">
        <v>5.5</v>
      </c>
      <c r="R94" s="3">
        <v>649</v>
      </c>
      <c r="S94" s="3">
        <v>675</v>
      </c>
      <c r="T94" s="3">
        <v>244.3</v>
      </c>
      <c r="U94" s="3">
        <v>19.100000000000001</v>
      </c>
      <c r="V94" s="3">
        <v>31.8</v>
      </c>
    </row>
    <row r="95" spans="1:22">
      <c r="A95" s="70">
        <v>40</v>
      </c>
      <c r="B95" s="14">
        <v>40</v>
      </c>
      <c r="C95" s="70">
        <v>150</v>
      </c>
      <c r="D95" s="70">
        <v>110</v>
      </c>
      <c r="E95" s="70">
        <v>18</v>
      </c>
      <c r="F95" s="70">
        <v>4</v>
      </c>
      <c r="G95" s="72" t="s">
        <v>46</v>
      </c>
      <c r="H95" s="70">
        <v>18</v>
      </c>
      <c r="I95" s="70">
        <v>88</v>
      </c>
      <c r="J95" s="5">
        <v>30</v>
      </c>
      <c r="K95" s="56">
        <v>3</v>
      </c>
      <c r="L95" s="56">
        <v>2</v>
      </c>
      <c r="M95" s="76">
        <v>10</v>
      </c>
      <c r="N95" s="39" t="s">
        <v>135</v>
      </c>
      <c r="O95" s="39" t="s">
        <v>119</v>
      </c>
      <c r="P95" s="39" t="s">
        <v>119</v>
      </c>
      <c r="Q95" s="4">
        <v>4.5</v>
      </c>
      <c r="R95" s="5">
        <v>61</v>
      </c>
      <c r="S95" s="5">
        <v>75</v>
      </c>
      <c r="T95" s="3">
        <v>2.4</v>
      </c>
      <c r="U95" s="3">
        <v>0.13</v>
      </c>
      <c r="V95" s="3">
        <v>0.43</v>
      </c>
    </row>
    <row r="96" spans="1:22">
      <c r="A96" s="70">
        <v>40</v>
      </c>
      <c r="B96" s="14">
        <v>50</v>
      </c>
      <c r="C96" s="70">
        <v>165</v>
      </c>
      <c r="D96" s="70">
        <v>125</v>
      </c>
      <c r="E96" s="70">
        <v>18</v>
      </c>
      <c r="F96" s="70">
        <v>4</v>
      </c>
      <c r="G96" s="72" t="s">
        <v>46</v>
      </c>
      <c r="H96" s="70">
        <v>20</v>
      </c>
      <c r="I96" s="70">
        <v>102</v>
      </c>
      <c r="J96" s="5">
        <v>45</v>
      </c>
      <c r="K96" s="56">
        <v>3</v>
      </c>
      <c r="L96" s="56">
        <v>2</v>
      </c>
      <c r="M96" s="77">
        <v>10</v>
      </c>
      <c r="N96" s="39" t="s">
        <v>135</v>
      </c>
      <c r="O96" s="39" t="s">
        <v>119</v>
      </c>
      <c r="P96" s="39" t="s">
        <v>119</v>
      </c>
      <c r="Q96" s="4">
        <v>4.5</v>
      </c>
      <c r="R96" s="5">
        <v>73</v>
      </c>
      <c r="S96" s="5">
        <v>87</v>
      </c>
      <c r="T96" s="3">
        <v>3.2</v>
      </c>
      <c r="U96" s="3">
        <v>0.18</v>
      </c>
      <c r="V96" s="3">
        <v>0.6</v>
      </c>
    </row>
    <row r="97" spans="1:22">
      <c r="A97" s="70">
        <v>40</v>
      </c>
      <c r="B97" s="14">
        <v>65</v>
      </c>
      <c r="C97" s="70">
        <v>185</v>
      </c>
      <c r="D97" s="70">
        <v>145</v>
      </c>
      <c r="E97" s="70">
        <v>18</v>
      </c>
      <c r="F97" s="70">
        <v>8</v>
      </c>
      <c r="G97" s="72" t="s">
        <v>46</v>
      </c>
      <c r="H97" s="70">
        <v>22</v>
      </c>
      <c r="I97" s="70">
        <v>122</v>
      </c>
      <c r="J97" s="5">
        <v>60</v>
      </c>
      <c r="K97" s="56">
        <v>3</v>
      </c>
      <c r="L97" s="56">
        <v>2</v>
      </c>
      <c r="M97" s="77">
        <v>10</v>
      </c>
      <c r="N97" s="39" t="s">
        <v>135</v>
      </c>
      <c r="O97" s="39" t="s">
        <v>119</v>
      </c>
      <c r="P97" s="39" t="s">
        <v>119</v>
      </c>
      <c r="Q97" s="4">
        <v>4.5</v>
      </c>
      <c r="R97" s="5">
        <v>95</v>
      </c>
      <c r="S97" s="5">
        <v>109</v>
      </c>
      <c r="T97" s="3">
        <v>4.3</v>
      </c>
      <c r="U97" s="3">
        <v>0.26</v>
      </c>
      <c r="V97" s="3">
        <v>0.87</v>
      </c>
    </row>
    <row r="98" spans="1:22">
      <c r="A98" s="70">
        <v>40</v>
      </c>
      <c r="B98" s="14">
        <v>80</v>
      </c>
      <c r="C98" s="70">
        <v>200</v>
      </c>
      <c r="D98" s="70">
        <v>160</v>
      </c>
      <c r="E98" s="70">
        <v>18</v>
      </c>
      <c r="F98" s="70">
        <v>8</v>
      </c>
      <c r="G98" s="72" t="s">
        <v>46</v>
      </c>
      <c r="H98" s="70">
        <v>24</v>
      </c>
      <c r="I98" s="70">
        <v>138</v>
      </c>
      <c r="J98" s="5">
        <v>75</v>
      </c>
      <c r="K98" s="56">
        <v>3</v>
      </c>
      <c r="L98" s="56">
        <v>2</v>
      </c>
      <c r="M98" s="77">
        <v>10</v>
      </c>
      <c r="N98" s="39" t="s">
        <v>135</v>
      </c>
      <c r="O98" s="39" t="s">
        <v>119</v>
      </c>
      <c r="P98" s="39" t="s">
        <v>119</v>
      </c>
      <c r="Q98" s="4">
        <v>4.5</v>
      </c>
      <c r="R98" s="5">
        <v>106</v>
      </c>
      <c r="S98" s="5">
        <v>120</v>
      </c>
      <c r="T98" s="3">
        <v>5.6</v>
      </c>
      <c r="U98" s="3">
        <v>0.33</v>
      </c>
      <c r="V98" s="3">
        <v>1.1100000000000001</v>
      </c>
    </row>
    <row r="99" spans="1:22">
      <c r="A99" s="70">
        <v>40</v>
      </c>
      <c r="B99" s="14">
        <v>100</v>
      </c>
      <c r="C99" s="70">
        <v>235</v>
      </c>
      <c r="D99" s="70">
        <v>190</v>
      </c>
      <c r="E99" s="70">
        <v>22</v>
      </c>
      <c r="F99" s="70">
        <v>8</v>
      </c>
      <c r="G99" s="72" t="s">
        <v>47</v>
      </c>
      <c r="H99" s="70">
        <v>24</v>
      </c>
      <c r="I99" s="70">
        <v>162</v>
      </c>
      <c r="J99" s="5">
        <v>95</v>
      </c>
      <c r="K99" s="56">
        <v>3</v>
      </c>
      <c r="L99" s="56">
        <v>2</v>
      </c>
      <c r="M99" s="77">
        <v>10</v>
      </c>
      <c r="N99" s="39" t="s">
        <v>135</v>
      </c>
      <c r="O99" s="39" t="s">
        <v>119</v>
      </c>
      <c r="P99" s="39" t="s">
        <v>119</v>
      </c>
      <c r="Q99" s="4">
        <v>5</v>
      </c>
      <c r="R99" s="5">
        <v>129</v>
      </c>
      <c r="S99" s="5">
        <v>149</v>
      </c>
      <c r="T99" s="3">
        <v>7.6</v>
      </c>
      <c r="U99" s="3">
        <v>0.47</v>
      </c>
      <c r="V99" s="3">
        <v>1.58</v>
      </c>
    </row>
    <row r="100" spans="1:22">
      <c r="A100" s="70">
        <v>40</v>
      </c>
      <c r="B100" s="14">
        <v>125</v>
      </c>
      <c r="C100" s="70">
        <v>270</v>
      </c>
      <c r="D100" s="70">
        <v>220</v>
      </c>
      <c r="E100" s="70">
        <v>26</v>
      </c>
      <c r="F100" s="70">
        <v>8</v>
      </c>
      <c r="G100" s="72" t="s">
        <v>48</v>
      </c>
      <c r="H100" s="70">
        <v>26</v>
      </c>
      <c r="I100" s="70">
        <v>188</v>
      </c>
      <c r="J100" s="5">
        <v>110</v>
      </c>
      <c r="K100" s="56">
        <v>3</v>
      </c>
      <c r="L100" s="56">
        <v>2</v>
      </c>
      <c r="M100" s="77">
        <v>10</v>
      </c>
      <c r="N100" s="39" t="s">
        <v>135</v>
      </c>
      <c r="O100" s="39" t="s">
        <v>119</v>
      </c>
      <c r="P100" s="39" t="s">
        <v>119</v>
      </c>
      <c r="Q100" s="4">
        <v>5</v>
      </c>
      <c r="R100" s="5">
        <v>155</v>
      </c>
      <c r="S100" s="5">
        <v>175</v>
      </c>
      <c r="T100" s="3">
        <v>10.8</v>
      </c>
      <c r="U100" s="3">
        <v>0.64</v>
      </c>
      <c r="V100" s="3">
        <v>2.13</v>
      </c>
    </row>
    <row r="101" spans="1:22">
      <c r="A101" s="70">
        <v>40</v>
      </c>
      <c r="B101" s="14">
        <v>150</v>
      </c>
      <c r="C101" s="70">
        <v>300</v>
      </c>
      <c r="D101" s="70">
        <v>250</v>
      </c>
      <c r="E101" s="70">
        <v>26</v>
      </c>
      <c r="F101" s="70">
        <v>8</v>
      </c>
      <c r="G101" s="72" t="s">
        <v>48</v>
      </c>
      <c r="H101" s="70">
        <v>28</v>
      </c>
      <c r="I101" s="70">
        <v>218</v>
      </c>
      <c r="J101" s="5">
        <v>130</v>
      </c>
      <c r="K101" s="56">
        <v>3</v>
      </c>
      <c r="L101" s="56">
        <v>2</v>
      </c>
      <c r="M101" s="77">
        <v>10</v>
      </c>
      <c r="N101" s="39" t="s">
        <v>135</v>
      </c>
      <c r="O101" s="5">
        <v>15</v>
      </c>
      <c r="P101" s="5">
        <v>1</v>
      </c>
      <c r="Q101" s="4">
        <v>5</v>
      </c>
      <c r="R101" s="5">
        <v>183</v>
      </c>
      <c r="S101" s="5">
        <v>203</v>
      </c>
      <c r="T101" s="3">
        <v>14.6</v>
      </c>
      <c r="U101" s="3">
        <v>0.86</v>
      </c>
      <c r="V101" s="3">
        <v>2.88</v>
      </c>
    </row>
    <row r="102" spans="1:22">
      <c r="A102" s="70">
        <v>40</v>
      </c>
      <c r="B102" s="14">
        <v>200</v>
      </c>
      <c r="C102" s="70">
        <v>375</v>
      </c>
      <c r="D102" s="70">
        <v>320</v>
      </c>
      <c r="E102" s="70">
        <v>30</v>
      </c>
      <c r="F102" s="70">
        <v>12</v>
      </c>
      <c r="G102" s="72" t="s">
        <v>49</v>
      </c>
      <c r="H102" s="70">
        <v>36</v>
      </c>
      <c r="I102" s="70">
        <v>285</v>
      </c>
      <c r="J102" s="5">
        <v>190</v>
      </c>
      <c r="K102" s="56">
        <v>4</v>
      </c>
      <c r="L102" s="56">
        <v>2</v>
      </c>
      <c r="M102" s="77">
        <v>10</v>
      </c>
      <c r="N102" s="39" t="s">
        <v>135</v>
      </c>
      <c r="O102" s="5">
        <v>15</v>
      </c>
      <c r="P102" s="5">
        <v>1</v>
      </c>
      <c r="Q102" s="4">
        <v>5</v>
      </c>
      <c r="R102" s="5">
        <v>239</v>
      </c>
      <c r="S102" s="5">
        <v>259</v>
      </c>
      <c r="T102" s="3">
        <v>27.2</v>
      </c>
      <c r="U102" s="3">
        <v>1.96</v>
      </c>
      <c r="V102" s="3">
        <v>4.9000000000000004</v>
      </c>
    </row>
    <row r="103" spans="1:22">
      <c r="A103" s="70">
        <v>40</v>
      </c>
      <c r="B103" s="14">
        <v>250</v>
      </c>
      <c r="C103" s="70">
        <v>450</v>
      </c>
      <c r="D103" s="70">
        <v>385</v>
      </c>
      <c r="E103" s="70">
        <v>33</v>
      </c>
      <c r="F103" s="70">
        <v>12</v>
      </c>
      <c r="G103" s="72" t="s">
        <v>52</v>
      </c>
      <c r="H103" s="70">
        <v>38</v>
      </c>
      <c r="I103" s="70">
        <v>345</v>
      </c>
      <c r="J103" s="5">
        <v>235</v>
      </c>
      <c r="K103" s="56">
        <v>4</v>
      </c>
      <c r="L103" s="56">
        <v>2</v>
      </c>
      <c r="M103" s="77">
        <v>10</v>
      </c>
      <c r="N103" s="39" t="s">
        <v>135</v>
      </c>
      <c r="O103" s="5">
        <v>15</v>
      </c>
      <c r="P103" s="5">
        <v>1</v>
      </c>
      <c r="Q103" s="4">
        <v>5</v>
      </c>
      <c r="R103" s="5">
        <v>292</v>
      </c>
      <c r="S103" s="5">
        <v>312</v>
      </c>
      <c r="T103" s="3">
        <v>44.4</v>
      </c>
      <c r="U103" s="3">
        <v>2.85</v>
      </c>
      <c r="V103" s="3">
        <v>7.12</v>
      </c>
    </row>
    <row r="104" spans="1:22">
      <c r="A104" s="70">
        <v>40</v>
      </c>
      <c r="B104" s="14">
        <v>300</v>
      </c>
      <c r="C104" s="70">
        <v>515</v>
      </c>
      <c r="D104" s="70">
        <v>450</v>
      </c>
      <c r="E104" s="70">
        <v>33</v>
      </c>
      <c r="F104" s="70">
        <v>16</v>
      </c>
      <c r="G104" s="72" t="s">
        <v>52</v>
      </c>
      <c r="H104" s="70">
        <v>42</v>
      </c>
      <c r="I104" s="70">
        <v>410</v>
      </c>
      <c r="J104" s="5">
        <v>285</v>
      </c>
      <c r="K104" s="56">
        <v>5</v>
      </c>
      <c r="L104" s="56">
        <v>3</v>
      </c>
      <c r="M104" s="77">
        <v>10</v>
      </c>
      <c r="N104" s="5">
        <v>170</v>
      </c>
      <c r="O104" s="5">
        <v>15</v>
      </c>
      <c r="P104" s="5">
        <v>4</v>
      </c>
      <c r="Q104" s="4">
        <v>5</v>
      </c>
      <c r="R104" s="5">
        <v>343</v>
      </c>
      <c r="S104" s="5">
        <v>363</v>
      </c>
      <c r="T104" s="3">
        <v>64.099999999999994</v>
      </c>
      <c r="U104" s="3">
        <v>5.0999999999999996</v>
      </c>
      <c r="V104" s="3">
        <v>10.199999999999999</v>
      </c>
    </row>
    <row r="105" spans="1:22">
      <c r="A105" s="70">
        <v>40</v>
      </c>
      <c r="B105" s="14">
        <v>350</v>
      </c>
      <c r="C105" s="70">
        <v>580</v>
      </c>
      <c r="D105" s="70">
        <v>510</v>
      </c>
      <c r="E105" s="70">
        <v>36</v>
      </c>
      <c r="F105" s="70">
        <v>16</v>
      </c>
      <c r="G105" s="72" t="s">
        <v>53</v>
      </c>
      <c r="H105" s="70">
        <v>46</v>
      </c>
      <c r="I105" s="70">
        <v>465</v>
      </c>
      <c r="J105" s="5">
        <v>330</v>
      </c>
      <c r="K105" s="56">
        <v>5</v>
      </c>
      <c r="L105" s="56">
        <v>3</v>
      </c>
      <c r="M105" s="77">
        <v>10</v>
      </c>
      <c r="N105" s="5">
        <v>220</v>
      </c>
      <c r="O105" s="5">
        <v>15</v>
      </c>
      <c r="P105" s="5">
        <v>4</v>
      </c>
      <c r="Q105" s="4">
        <v>5.5</v>
      </c>
      <c r="R105" s="5">
        <v>395</v>
      </c>
      <c r="S105" s="5">
        <v>421</v>
      </c>
      <c r="T105" s="3">
        <v>89.5</v>
      </c>
      <c r="U105" s="3">
        <v>6.52</v>
      </c>
      <c r="V105" s="3">
        <v>13</v>
      </c>
    </row>
    <row r="106" spans="1:22">
      <c r="A106" s="70">
        <v>40</v>
      </c>
      <c r="B106" s="14">
        <v>400</v>
      </c>
      <c r="C106" s="70">
        <v>660</v>
      </c>
      <c r="D106" s="70">
        <v>585</v>
      </c>
      <c r="E106" s="70">
        <v>39</v>
      </c>
      <c r="F106" s="70">
        <v>16</v>
      </c>
      <c r="G106" s="72" t="s">
        <v>55</v>
      </c>
      <c r="H106" s="70">
        <v>50</v>
      </c>
      <c r="I106" s="70">
        <v>535</v>
      </c>
      <c r="J106" s="5">
        <v>380</v>
      </c>
      <c r="K106" s="56">
        <v>5</v>
      </c>
      <c r="L106" s="56">
        <v>3</v>
      </c>
      <c r="M106" s="77">
        <v>10</v>
      </c>
      <c r="N106" s="5">
        <v>230</v>
      </c>
      <c r="O106" s="5">
        <v>15</v>
      </c>
      <c r="P106" s="5">
        <v>4</v>
      </c>
      <c r="Q106" s="4">
        <v>5.5</v>
      </c>
      <c r="R106" s="5">
        <v>447</v>
      </c>
      <c r="S106" s="5">
        <v>473</v>
      </c>
      <c r="T106" s="3">
        <v>126.7</v>
      </c>
      <c r="U106" s="3">
        <v>8.82</v>
      </c>
      <c r="V106" s="3">
        <v>17.600000000000001</v>
      </c>
    </row>
    <row r="107" spans="1:22">
      <c r="A107" s="70">
        <v>40</v>
      </c>
      <c r="B107" s="14">
        <v>450</v>
      </c>
      <c r="C107" s="70">
        <v>685</v>
      </c>
      <c r="D107" s="70">
        <v>610</v>
      </c>
      <c r="E107" s="70">
        <v>39</v>
      </c>
      <c r="F107" s="70">
        <v>20</v>
      </c>
      <c r="G107" s="72" t="s">
        <v>55</v>
      </c>
      <c r="H107" s="70">
        <v>57</v>
      </c>
      <c r="I107" s="70">
        <v>560</v>
      </c>
      <c r="J107" s="5">
        <v>430</v>
      </c>
      <c r="K107" s="56">
        <v>5</v>
      </c>
      <c r="L107" s="56">
        <v>3</v>
      </c>
      <c r="M107" s="77">
        <v>10</v>
      </c>
      <c r="N107" s="5">
        <v>250</v>
      </c>
      <c r="O107" s="5">
        <v>15</v>
      </c>
      <c r="P107" s="5">
        <v>4</v>
      </c>
      <c r="Q107" s="4">
        <v>5.5</v>
      </c>
      <c r="R107" s="5">
        <v>497</v>
      </c>
      <c r="S107" s="5">
        <v>523</v>
      </c>
      <c r="T107" s="3">
        <v>154.1</v>
      </c>
      <c r="U107" s="3">
        <v>9.66</v>
      </c>
      <c r="V107" s="3">
        <v>19.3</v>
      </c>
    </row>
    <row r="108" spans="1:22">
      <c r="A108" s="70">
        <v>40</v>
      </c>
      <c r="B108" s="14">
        <v>500</v>
      </c>
      <c r="C108" s="70">
        <v>755</v>
      </c>
      <c r="D108" s="70">
        <v>670</v>
      </c>
      <c r="E108" s="70">
        <v>42</v>
      </c>
      <c r="F108" s="70">
        <v>20</v>
      </c>
      <c r="G108" s="72" t="s">
        <v>56</v>
      </c>
      <c r="H108" s="70">
        <v>57</v>
      </c>
      <c r="I108" s="70">
        <v>615</v>
      </c>
      <c r="J108" s="5">
        <v>475</v>
      </c>
      <c r="K108" s="56">
        <v>6</v>
      </c>
      <c r="L108" s="56">
        <v>4</v>
      </c>
      <c r="M108" s="77">
        <v>10</v>
      </c>
      <c r="N108" s="5">
        <v>260</v>
      </c>
      <c r="O108" s="5">
        <v>15</v>
      </c>
      <c r="P108" s="5">
        <v>7</v>
      </c>
      <c r="Q108" s="4">
        <v>5.5</v>
      </c>
      <c r="R108" s="5">
        <v>549</v>
      </c>
      <c r="S108" s="5">
        <v>575</v>
      </c>
      <c r="T108" s="3">
        <v>187.8</v>
      </c>
      <c r="U108" s="3">
        <v>14</v>
      </c>
      <c r="V108" s="3">
        <v>23.3</v>
      </c>
    </row>
    <row r="109" spans="1:22">
      <c r="A109" s="21">
        <v>40</v>
      </c>
      <c r="B109" s="20">
        <v>600</v>
      </c>
      <c r="C109" s="21">
        <v>890</v>
      </c>
      <c r="D109" s="21">
        <v>795</v>
      </c>
      <c r="E109" s="21">
        <v>48</v>
      </c>
      <c r="F109" s="21">
        <v>20</v>
      </c>
      <c r="G109" s="19" t="s">
        <v>57</v>
      </c>
      <c r="H109" s="21">
        <v>72</v>
      </c>
      <c r="I109" s="70">
        <v>735</v>
      </c>
      <c r="J109" s="21">
        <v>570</v>
      </c>
      <c r="K109" s="55">
        <v>6</v>
      </c>
      <c r="L109" s="55">
        <v>4</v>
      </c>
      <c r="M109" s="55">
        <v>10</v>
      </c>
      <c r="N109" s="21">
        <v>320</v>
      </c>
      <c r="O109" s="21">
        <v>15</v>
      </c>
      <c r="P109" s="21">
        <v>7</v>
      </c>
      <c r="Q109" s="22">
        <v>5.5</v>
      </c>
      <c r="R109" s="21">
        <v>649</v>
      </c>
      <c r="S109" s="21">
        <v>675</v>
      </c>
      <c r="T109" s="3">
        <v>331</v>
      </c>
      <c r="U109" s="3">
        <v>20</v>
      </c>
      <c r="V109" s="3">
        <v>33.299999999999997</v>
      </c>
    </row>
  </sheetData>
  <sheetProtection password="8414" sheet="1" objects="1" scenarios="1"/>
  <mergeCells count="22">
    <mergeCell ref="A8:B8"/>
    <mergeCell ref="A9:B9"/>
    <mergeCell ref="A10:B10"/>
    <mergeCell ref="K32:M32"/>
    <mergeCell ref="A1:K1"/>
    <mergeCell ref="H2:I3"/>
    <mergeCell ref="F2:F3"/>
    <mergeCell ref="G32:G33"/>
    <mergeCell ref="I32:J33"/>
    <mergeCell ref="K33:L33"/>
    <mergeCell ref="T32:V32"/>
    <mergeCell ref="T33:T34"/>
    <mergeCell ref="U33:V33"/>
    <mergeCell ref="Q32:S33"/>
    <mergeCell ref="J2:L2"/>
    <mergeCell ref="J3:K3"/>
    <mergeCell ref="M2:O2"/>
    <mergeCell ref="S2:U2"/>
    <mergeCell ref="S3:S4"/>
    <mergeCell ref="T3:U3"/>
    <mergeCell ref="P2:R3"/>
    <mergeCell ref="N32:P32"/>
  </mergeCells>
  <phoneticPr fontId="7" type="noConversion"/>
  <dataValidations count="2">
    <dataValidation type="custom" allowBlank="1" showInputMessage="1" showErrorMessage="1" error="输入错误" prompt="RF、M或T" sqref="C10">
      <formula1>OR(C10="RF",C10="M",C10="T")</formula1>
    </dataValidation>
    <dataValidation type="custom" allowBlank="1" showInputMessage="1" showErrorMessage="1" error="错误" prompt="6,10,16,_x000a_25,40" sqref="C8">
      <formula1>OR(C8=6,C8=10,C8=16,C8=25,C8=40)</formula1>
    </dataValidation>
  </dataValidations>
  <hyperlinks>
    <hyperlink ref="B1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20</vt:i4>
      </vt:variant>
    </vt:vector>
  </HeadingPairs>
  <TitlesOfParts>
    <vt:vector size="32" baseType="lpstr">
      <vt:lpstr>目录</vt:lpstr>
      <vt:lpstr>密封面型式及适用范围</vt:lpstr>
      <vt:lpstr>20592板式平焊</vt:lpstr>
      <vt:lpstr>20592带颈平焊</vt:lpstr>
      <vt:lpstr>20592带颈对焊</vt:lpstr>
      <vt:lpstr>20592整体</vt:lpstr>
      <vt:lpstr>20592承插焊</vt:lpstr>
      <vt:lpstr>20592螺纹</vt:lpstr>
      <vt:lpstr>20592对焊环松套</vt:lpstr>
      <vt:lpstr>20592平焊环松套</vt:lpstr>
      <vt:lpstr>20592法兰盖</vt:lpstr>
      <vt:lpstr>20592不锈钢衬里法兰盖</vt:lpstr>
      <vt:lpstr>BLDN</vt:lpstr>
      <vt:lpstr>BLPN</vt:lpstr>
      <vt:lpstr>BLSDN</vt:lpstr>
      <vt:lpstr>BLSPN</vt:lpstr>
      <vt:lpstr>IFDN</vt:lpstr>
      <vt:lpstr>IFPN</vt:lpstr>
      <vt:lpstr>PJRJDN</vt:lpstr>
      <vt:lpstr>PJRJPN</vt:lpstr>
      <vt:lpstr>PJSEDN</vt:lpstr>
      <vt:lpstr>PJSEPN</vt:lpstr>
      <vt:lpstr>PLDN</vt:lpstr>
      <vt:lpstr>PLPN</vt:lpstr>
      <vt:lpstr>SODN</vt:lpstr>
      <vt:lpstr>SOPN</vt:lpstr>
      <vt:lpstr>SWDN</vt:lpstr>
      <vt:lpstr>SWPN</vt:lpstr>
      <vt:lpstr>ThDN</vt:lpstr>
      <vt:lpstr>ThPN</vt:lpstr>
      <vt:lpstr>WNDN</vt:lpstr>
      <vt:lpstr>WNPN</vt:lpstr>
    </vt:vector>
  </TitlesOfParts>
  <Company>gsrl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wangfei</dc:creator>
  <cp:lastModifiedBy>微软用户</cp:lastModifiedBy>
  <dcterms:created xsi:type="dcterms:W3CDTF">2011-05-15T10:24:43Z</dcterms:created>
  <dcterms:modified xsi:type="dcterms:W3CDTF">2015-05-25T06:37:47Z</dcterms:modified>
</cp:coreProperties>
</file>